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uli2007\Dropbox\a a greece\DATA\"/>
    </mc:Choice>
  </mc:AlternateContent>
  <bookViews>
    <workbookView xWindow="0" yWindow="0" windowWidth="19200" windowHeight="6000"/>
  </bookViews>
  <sheets>
    <sheet name="Data" sheetId="12" r:id="rId1"/>
    <sheet name="suicides" sheetId="8" r:id="rId2"/>
    <sheet name="transportation accidents" sheetId="11" r:id="rId3"/>
  </sheets>
  <calcPr calcId="162913"/>
</workbook>
</file>

<file path=xl/calcChain.xml><?xml version="1.0" encoding="utf-8"?>
<calcChain xmlns="http://schemas.openxmlformats.org/spreadsheetml/2006/main">
  <c r="L121" i="8" l="1"/>
  <c r="K121" i="8"/>
  <c r="J121" i="8"/>
  <c r="L121" i="11"/>
  <c r="K121" i="11"/>
  <c r="J121" i="11"/>
  <c r="L112" i="8"/>
  <c r="L119" i="8"/>
  <c r="L119" i="11"/>
  <c r="K119" i="11"/>
  <c r="L118" i="11"/>
  <c r="K118" i="11"/>
  <c r="L112" i="11"/>
  <c r="E113" i="11"/>
  <c r="D113" i="11"/>
  <c r="BK1" i="8"/>
  <c r="BJ1" i="8" s="1"/>
  <c r="BI1" i="8" s="1"/>
  <c r="BH1" i="8" s="1"/>
  <c r="BG1" i="8" s="1"/>
  <c r="BF1" i="8" s="1"/>
  <c r="BE1" i="8" s="1"/>
  <c r="BD1" i="8" s="1"/>
  <c r="BC1" i="8" s="1"/>
  <c r="BB1" i="8" s="1"/>
  <c r="BA1" i="8" s="1"/>
  <c r="AZ1" i="8" s="1"/>
  <c r="AY1" i="8" s="1"/>
  <c r="AX1" i="8" s="1"/>
  <c r="AW1" i="8" s="1"/>
  <c r="AV1" i="8" s="1"/>
  <c r="AU1" i="8" s="1"/>
  <c r="AT1" i="8" s="1"/>
  <c r="AS1" i="8" s="1"/>
  <c r="AR1" i="8" s="1"/>
  <c r="AQ1" i="8" s="1"/>
  <c r="BK1" i="11"/>
  <c r="BJ1" i="11" s="1"/>
  <c r="BI1" i="11" s="1"/>
  <c r="BH1" i="11" s="1"/>
  <c r="BG1" i="11" s="1"/>
  <c r="BF1" i="11" s="1"/>
  <c r="BE1" i="11" s="1"/>
  <c r="BD1" i="11" s="1"/>
  <c r="BC1" i="11" s="1"/>
  <c r="BB1" i="11" s="1"/>
  <c r="BA1" i="11" s="1"/>
  <c r="AZ1" i="11" s="1"/>
  <c r="AY1" i="11" s="1"/>
  <c r="AX1" i="11" s="1"/>
  <c r="AW1" i="11" s="1"/>
  <c r="AV1" i="11" s="1"/>
  <c r="AU1" i="11" s="1"/>
  <c r="AT1" i="11" s="1"/>
  <c r="AS1" i="11" s="1"/>
  <c r="AR1" i="11" s="1"/>
  <c r="AQ1" i="11" s="1"/>
  <c r="L127" i="11"/>
  <c r="K127" i="11"/>
  <c r="E127" i="11"/>
  <c r="D127" i="11"/>
  <c r="L122" i="11"/>
  <c r="K122" i="11"/>
  <c r="L120" i="11"/>
  <c r="K120" i="11"/>
  <c r="L117" i="11"/>
  <c r="K117" i="11"/>
  <c r="E117" i="11"/>
  <c r="D117" i="11"/>
  <c r="L116" i="11"/>
  <c r="K116" i="11"/>
  <c r="C116" i="11"/>
  <c r="L115" i="11"/>
  <c r="K115" i="11"/>
  <c r="E115" i="11"/>
  <c r="D115" i="11"/>
  <c r="L114" i="11"/>
  <c r="K114" i="11"/>
  <c r="E114" i="11"/>
  <c r="D114" i="11"/>
  <c r="L113" i="11"/>
  <c r="K113" i="11"/>
  <c r="K112" i="11"/>
  <c r="E112" i="11"/>
  <c r="D112" i="11"/>
  <c r="L111" i="11"/>
  <c r="K111" i="11"/>
  <c r="E111" i="11"/>
  <c r="D111" i="11"/>
  <c r="L110" i="11"/>
  <c r="K110" i="11"/>
  <c r="E110" i="11"/>
  <c r="D110" i="11"/>
  <c r="L109" i="11"/>
  <c r="K109" i="11"/>
  <c r="E109" i="11"/>
  <c r="D109" i="11"/>
  <c r="L108" i="11"/>
  <c r="K108" i="11"/>
  <c r="E108" i="11"/>
  <c r="D108" i="11"/>
  <c r="L107" i="11"/>
  <c r="K107" i="11"/>
  <c r="E107" i="11"/>
  <c r="D107" i="11"/>
  <c r="L106" i="11"/>
  <c r="K106" i="11"/>
  <c r="E106" i="11"/>
  <c r="D106" i="11"/>
  <c r="L105" i="11"/>
  <c r="K105" i="11"/>
  <c r="E105" i="11"/>
  <c r="D105" i="11"/>
  <c r="L104" i="11"/>
  <c r="K104" i="11"/>
  <c r="E104" i="11"/>
  <c r="D104" i="11"/>
  <c r="L103" i="11"/>
  <c r="K103" i="11"/>
  <c r="E103" i="11"/>
  <c r="D103" i="11"/>
  <c r="L102" i="11"/>
  <c r="L125" i="11" s="1"/>
  <c r="L126" i="11" s="1"/>
  <c r="K102" i="11"/>
  <c r="K125" i="11" s="1"/>
  <c r="K126" i="11" s="1"/>
  <c r="E102" i="11"/>
  <c r="E125" i="11" s="1"/>
  <c r="E126" i="11" s="1"/>
  <c r="D102" i="11"/>
  <c r="D125" i="11" s="1"/>
  <c r="D126" i="11" s="1"/>
  <c r="W51" i="11"/>
  <c r="V51" i="11" s="1"/>
  <c r="U51" i="11" s="1"/>
  <c r="T51" i="11" s="1"/>
  <c r="S51" i="11" s="1"/>
  <c r="R51" i="11" s="1"/>
  <c r="Q51" i="11" s="1"/>
  <c r="P51" i="11" s="1"/>
  <c r="O51" i="11" s="1"/>
  <c r="N51" i="11" s="1"/>
  <c r="M51" i="11" s="1"/>
  <c r="L51" i="11" s="1"/>
  <c r="K51" i="11" s="1"/>
  <c r="J51" i="11" s="1"/>
  <c r="I51" i="11" s="1"/>
  <c r="H51" i="11" s="1"/>
  <c r="G51" i="11" s="1"/>
  <c r="F51" i="11" s="1"/>
  <c r="E51" i="11" s="1"/>
  <c r="D51" i="11" s="1"/>
  <c r="C51" i="11" s="1"/>
  <c r="W5" i="11"/>
  <c r="V5" i="11"/>
  <c r="U5" i="11" s="1"/>
  <c r="T5" i="11" s="1"/>
  <c r="S5" i="11" s="1"/>
  <c r="R5" i="11" s="1"/>
  <c r="Q5" i="11" s="1"/>
  <c r="P5" i="11" s="1"/>
  <c r="O5" i="11" s="1"/>
  <c r="N5" i="11" s="1"/>
  <c r="M5" i="11" s="1"/>
  <c r="L5" i="11" s="1"/>
  <c r="K5" i="11" s="1"/>
  <c r="J5" i="11" s="1"/>
  <c r="I5" i="11" s="1"/>
  <c r="H5" i="11" s="1"/>
  <c r="G5" i="11" s="1"/>
  <c r="F5" i="11" s="1"/>
  <c r="E5" i="11" s="1"/>
  <c r="D5" i="11" s="1"/>
  <c r="C5" i="11" s="1"/>
  <c r="W1" i="11"/>
  <c r="V1" i="11" s="1"/>
  <c r="U1" i="11" s="1"/>
  <c r="T1" i="11" s="1"/>
  <c r="S1" i="11" s="1"/>
  <c r="R1" i="11" s="1"/>
  <c r="Q1" i="11" s="1"/>
  <c r="P1" i="11" s="1"/>
  <c r="O1" i="11" s="1"/>
  <c r="N1" i="11" s="1"/>
  <c r="M1" i="11" s="1"/>
  <c r="L1" i="11" s="1"/>
  <c r="K1" i="11" s="1"/>
  <c r="J1" i="11" s="1"/>
  <c r="I1" i="11" s="1"/>
  <c r="H1" i="11" s="1"/>
  <c r="G1" i="11" s="1"/>
  <c r="F1" i="11" s="1"/>
  <c r="E1" i="11" s="1"/>
  <c r="D1" i="11" s="1"/>
  <c r="C1" i="11" s="1"/>
  <c r="W51" i="8"/>
  <c r="V51" i="8" s="1"/>
  <c r="U51" i="8" s="1"/>
  <c r="T51" i="8" s="1"/>
  <c r="S51" i="8" s="1"/>
  <c r="R51" i="8" s="1"/>
  <c r="Q51" i="8" s="1"/>
  <c r="P51" i="8" s="1"/>
  <c r="O51" i="8" s="1"/>
  <c r="N51" i="8" s="1"/>
  <c r="M51" i="8" s="1"/>
  <c r="L51" i="8" s="1"/>
  <c r="K51" i="8" s="1"/>
  <c r="J51" i="8" s="1"/>
  <c r="I51" i="8" s="1"/>
  <c r="H51" i="8" s="1"/>
  <c r="G51" i="8" s="1"/>
  <c r="F51" i="8" s="1"/>
  <c r="E51" i="8" s="1"/>
  <c r="D51" i="8" s="1"/>
  <c r="C51" i="8" s="1"/>
  <c r="L127" i="8"/>
  <c r="K127" i="8"/>
  <c r="E127" i="8"/>
  <c r="D127" i="8"/>
  <c r="K113" i="8"/>
  <c r="L113" i="8"/>
  <c r="K112" i="8"/>
  <c r="K122" i="8"/>
  <c r="L122" i="8"/>
  <c r="K119" i="8"/>
  <c r="L120" i="8"/>
  <c r="K120" i="8"/>
  <c r="K118" i="8"/>
  <c r="W1" i="8"/>
  <c r="V1" i="8" s="1"/>
  <c r="U1" i="8" s="1"/>
  <c r="T1" i="8" s="1"/>
  <c r="S1" i="8" s="1"/>
  <c r="R1" i="8" s="1"/>
  <c r="Q1" i="8" s="1"/>
  <c r="P1" i="8" s="1"/>
  <c r="O1" i="8" s="1"/>
  <c r="N1" i="8" s="1"/>
  <c r="M1" i="8" s="1"/>
  <c r="L1" i="8" s="1"/>
  <c r="K1" i="8" s="1"/>
  <c r="J1" i="8" s="1"/>
  <c r="I1" i="8" s="1"/>
  <c r="H1" i="8" s="1"/>
  <c r="G1" i="8" s="1"/>
  <c r="F1" i="8" s="1"/>
  <c r="E1" i="8" s="1"/>
  <c r="D1" i="8" s="1"/>
  <c r="C1" i="8" s="1"/>
  <c r="L118" i="8"/>
  <c r="K117" i="8"/>
  <c r="L117" i="8"/>
  <c r="K116" i="8"/>
  <c r="L116" i="8"/>
  <c r="K105" i="8"/>
  <c r="L115" i="8"/>
  <c r="K115" i="8"/>
  <c r="D128" i="11" l="1"/>
  <c r="D124" i="11"/>
  <c r="D116" i="11"/>
  <c r="E128" i="11"/>
  <c r="K128" i="11"/>
  <c r="L128" i="11"/>
  <c r="E116" i="11"/>
  <c r="E124" i="11"/>
  <c r="K124" i="11"/>
  <c r="L124" i="11"/>
  <c r="L114" i="8"/>
  <c r="L111" i="8"/>
  <c r="K114" i="8"/>
  <c r="L110" i="8"/>
  <c r="K111" i="8"/>
  <c r="L104" i="8"/>
  <c r="K104" i="8"/>
  <c r="L108" i="8"/>
  <c r="K108" i="8"/>
  <c r="K110" i="8"/>
  <c r="K109" i="8"/>
  <c r="L109" i="8"/>
  <c r="L107" i="8"/>
  <c r="L106" i="8"/>
  <c r="K107" i="8"/>
  <c r="K106" i="8"/>
  <c r="L105" i="8"/>
  <c r="L103" i="8"/>
  <c r="K103" i="8"/>
  <c r="L102" i="8"/>
  <c r="K102" i="8"/>
  <c r="E117" i="8"/>
  <c r="E115" i="8"/>
  <c r="E114" i="8"/>
  <c r="E113" i="8"/>
  <c r="E112" i="8"/>
  <c r="E111" i="8"/>
  <c r="E110" i="8"/>
  <c r="E109" i="8"/>
  <c r="E108" i="8"/>
  <c r="E107" i="8"/>
  <c r="E106" i="8"/>
  <c r="E105" i="8"/>
  <c r="E104" i="8"/>
  <c r="D104" i="8"/>
  <c r="D103" i="8"/>
  <c r="E103" i="8"/>
  <c r="E102" i="8"/>
  <c r="D117" i="8"/>
  <c r="D115" i="8"/>
  <c r="D114" i="8"/>
  <c r="D113" i="8"/>
  <c r="D112" i="8"/>
  <c r="D111" i="8"/>
  <c r="D110" i="8"/>
  <c r="D109" i="8"/>
  <c r="D108" i="8"/>
  <c r="D107" i="8"/>
  <c r="D106" i="8"/>
  <c r="D105" i="8"/>
  <c r="D102" i="8"/>
  <c r="W5" i="8"/>
  <c r="V5" i="8" s="1"/>
  <c r="U5" i="8" s="1"/>
  <c r="T5" i="8" s="1"/>
  <c r="S5" i="8" s="1"/>
  <c r="R5" i="8" s="1"/>
  <c r="Q5" i="8" s="1"/>
  <c r="P5" i="8" s="1"/>
  <c r="O5" i="8" s="1"/>
  <c r="N5" i="8" s="1"/>
  <c r="M5" i="8" s="1"/>
  <c r="L5" i="8" s="1"/>
  <c r="K5" i="8" s="1"/>
  <c r="J5" i="8" s="1"/>
  <c r="I5" i="8" s="1"/>
  <c r="H5" i="8" s="1"/>
  <c r="G5" i="8" s="1"/>
  <c r="F5" i="8" s="1"/>
  <c r="E5" i="8" s="1"/>
  <c r="D5" i="8" s="1"/>
  <c r="C5" i="8" s="1"/>
  <c r="K124" i="8" l="1"/>
  <c r="K125" i="8"/>
  <c r="K126" i="8" s="1"/>
  <c r="K128" i="8" s="1"/>
  <c r="L125" i="8"/>
  <c r="L124" i="8"/>
  <c r="D124" i="8"/>
  <c r="E124" i="8"/>
  <c r="E125" i="8"/>
  <c r="E126" i="8" s="1"/>
  <c r="E128" i="8" s="1"/>
  <c r="C116" i="8"/>
  <c r="L126" i="8" l="1"/>
  <c r="L128" i="8" s="1"/>
  <c r="D125" i="8"/>
  <c r="E116" i="8"/>
  <c r="D116" i="8"/>
  <c r="D126" i="8" l="1"/>
  <c r="D128" i="8" s="1"/>
</calcChain>
</file>

<file path=xl/sharedStrings.xml><?xml version="1.0" encoding="utf-8"?>
<sst xmlns="http://schemas.openxmlformats.org/spreadsheetml/2006/main" count="1830" uniqueCount="145">
  <si>
    <t>GEO/TIME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</si>
  <si>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</si>
  <si>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</si>
  <si>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</si>
  <si>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</si>
  <si>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</si>
  <si>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</si>
  <si>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</si>
  <si>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</si>
  <si>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</si>
  <si>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</si>
  <si>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</si>
  <si>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Belgium</t>
  </si>
  <si>
    <t>Bulgaria</t>
  </si>
  <si>
    <t>Czech Republic</t>
  </si>
  <si>
    <t>Denmark</t>
  </si>
  <si>
    <t>Germany (until 1990 former territory of the FRG)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</si>
  <si>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</si>
  <si>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</si>
  <si>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</si>
  <si>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</si>
  <si>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</si>
  <si>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</si>
  <si>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</si>
  <si>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</si>
  <si>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</si>
  <si>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</si>
  <si>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</si>
  <si>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</si>
  <si>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</si>
  <si>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</si>
  <si>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</si>
  <si>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</si>
  <si>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</si>
  <si>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</si>
  <si>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</si>
  <si>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</si>
  <si>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</si>
  <si>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</si>
  <si>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</si>
  <si>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Norway</t>
  </si>
  <si>
    <t>:</t>
  </si>
  <si>
    <t>2011</t>
  </si>
  <si>
    <t>2012</t>
  </si>
  <si>
    <t>2013</t>
  </si>
  <si>
    <t>2014</t>
  </si>
  <si>
    <t>2015</t>
  </si>
  <si>
    <t xml:space="preserve">Sweden </t>
  </si>
  <si>
    <t>http://tilastokeskus.fi/meta/til/ksyyt_en.html</t>
  </si>
  <si>
    <t>% change in real GDP per capita</t>
  </si>
  <si>
    <t>2008-09</t>
  </si>
  <si>
    <t xml:space="preserve">Finland </t>
  </si>
  <si>
    <t>1990-94</t>
  </si>
  <si>
    <t>2008-13</t>
  </si>
  <si>
    <t>2011-13</t>
  </si>
  <si>
    <t>2008-10</t>
  </si>
  <si>
    <t>2008-11</t>
  </si>
  <si>
    <t>2009-13</t>
  </si>
  <si>
    <t>1990-93</t>
  </si>
  <si>
    <t xml:space="preserve">Greece </t>
  </si>
  <si>
    <t>Predicted average</t>
  </si>
  <si>
    <t>Actual average</t>
  </si>
  <si>
    <t xml:space="preserve">Excess yearly sucides </t>
  </si>
  <si>
    <t>Statistics Finland - Health / Causes of death</t>
  </si>
  <si>
    <t>Average</t>
  </si>
  <si>
    <t>% change in cyclically adjusted primary surplus as a share of potential output</t>
  </si>
  <si>
    <t>2010-13</t>
  </si>
  <si>
    <t>1983-86</t>
  </si>
  <si>
    <t>2009-10</t>
  </si>
  <si>
    <t>1994-00</t>
  </si>
  <si>
    <t xml:space="preserve">Germany </t>
  </si>
  <si>
    <t>1996-00</t>
  </si>
  <si>
    <t>2013-14</t>
  </si>
  <si>
    <t>1981-89</t>
  </si>
  <si>
    <t>2014-15</t>
  </si>
  <si>
    <t>1994-97</t>
  </si>
  <si>
    <t>1981-87</t>
  </si>
  <si>
    <t>1993-98</t>
  </si>
  <si>
    <t>1995-98</t>
  </si>
  <si>
    <t>2010-14</t>
  </si>
  <si>
    <t>Statistics Denmark Statbank Denmark population and elections</t>
  </si>
  <si>
    <t>Statistisches Bundesamt Genesis online database, Causes of death, variable TODUR 1, code 23211-0001</t>
  </si>
  <si>
    <t xml:space="preserve">Central Statistical Office Report on Vital Statistics Various issues  Table 7: DEATHS FROM PRINCIPAL CAUSES IN IRELAND AND NORTHERN IRELAND, 1981
WITH RATES PER 100,000 POPULATION </t>
  </si>
  <si>
    <t>CBS Open  Data StatLine: Deaths; underlying cause (shortlist) Original dataset</t>
  </si>
  <si>
    <t>Statistics Norway Causes of death 1991-2000 Table 2</t>
  </si>
  <si>
    <t>Statistics Norway Causes of death 1991-2000 Table 4</t>
  </si>
  <si>
    <t xml:space="preserve">Instituto Nacional de Estadistica Statistical Yearbook (Transport and Communication / Transport / Other information related to land transport) various issues </t>
  </si>
  <si>
    <t>Statistical Yearbook of Sweden, various issues</t>
  </si>
  <si>
    <t>Statistical Yearbook of Sweden, various issues: "Road traffic accidents: persons killed or injured, by group of road-users and by age"</t>
  </si>
  <si>
    <t xml:space="preserve">Italy </t>
  </si>
  <si>
    <t>ISTAT Incidenti stradali</t>
  </si>
  <si>
    <t>Road traffic accidents</t>
  </si>
  <si>
    <t>Sources:</t>
  </si>
  <si>
    <t>Before 2000</t>
  </si>
  <si>
    <t>Germany 1980-87</t>
  </si>
  <si>
    <t>Germany 1994-99</t>
  </si>
  <si>
    <t>EUROSTAT Database</t>
  </si>
  <si>
    <t>UK 1994-2000</t>
  </si>
  <si>
    <t>The data starts in 1980</t>
  </si>
  <si>
    <t>Predicted change in suicides in Greece</t>
  </si>
  <si>
    <t>Statistisches Bundesamt Genesis online database, Health, Causes of death, variable TODUR 1, code 23211-0001</t>
  </si>
  <si>
    <t>ELSTAT Statistical Yearbook of Greece - Death in Greece by age and cause - various issues</t>
  </si>
  <si>
    <t>Instituto Nacional de Estadistica Statistical 1999 Yearbook (Services Table 1.4.6) and 1997 (Servicios /Transportes / 
Otras informaciones relacionadas con el transporte terrestre)</t>
  </si>
  <si>
    <t>Instituto Nacional de Estadistica Statistical Yearbook 1999 and 1997 (Justicia / Suicidios y tentativas de suicidio)</t>
  </si>
  <si>
    <t>Statistical Yearbook of Sweden 2001, p. 419 and Statistical Yearbook of Sweden 1989, p. 330 and and Statistical Yearbook of Sweden 1987, p. 325</t>
  </si>
  <si>
    <t>From 2000:</t>
  </si>
  <si>
    <t>EUROSTAT database: "Causes of death: intentional self-harm"</t>
  </si>
  <si>
    <t>Before 2000 (non-standardized)</t>
  </si>
  <si>
    <t>Absolute numbers of suicides</t>
  </si>
  <si>
    <t>OLS coefficient</t>
  </si>
  <si>
    <t>EUROSTAT database: "Causes of death: transportation accidents"</t>
  </si>
  <si>
    <t>difference in standardized suicide rate per 100,000 inhabitants: average during  recession less average of two years before start of recession</t>
  </si>
  <si>
    <t>% change in absolute number of suicides: average during recession relative to average of two years before recession</t>
  </si>
  <si>
    <t>% change in absolute number of suicides: average during consolidation relative to average of two years before consolidation</t>
  </si>
  <si>
    <t>difference in standardized suicide rate per 100,000 inhabitants: average during  consolidation less average of two years before start of consolidation</t>
  </si>
  <si>
    <t>% change in absolute number of transportation accident deaths: average during recession relative to average of two years before recession</t>
  </si>
  <si>
    <t>% change in absolute number of transportation accident deaths: average during consolidation relative to average of two years before consolidation</t>
  </si>
  <si>
    <t>difference in standardized transportation accident death rate per 100,000 inhabitants: average during  recession less average of two years before start of recession</t>
  </si>
  <si>
    <t>difference in standardized transportation accident death rate per 100,000 inhabitants: average during  consolidation less average of two years before start of consolidation</t>
  </si>
  <si>
    <t>Absolute numbers of trasnportation accident deaths</t>
  </si>
  <si>
    <t>Transportation accidents per 100,000 inhabitants</t>
  </si>
  <si>
    <t>Suicides per 100,000 inhabitants</t>
  </si>
  <si>
    <t>Causes of death - standardised death rate per 100 000 inhabitants - annual data [hlth_cd_asdr]</t>
  </si>
  <si>
    <t>Causes of death - standardised death rate by residence [hlth_cd_asdr2]</t>
  </si>
  <si>
    <t>Last update</t>
  </si>
  <si>
    <t>Extracted on</t>
  </si>
  <si>
    <t>Source of data</t>
  </si>
  <si>
    <t>Eurostat</t>
  </si>
  <si>
    <t>UNIT</t>
  </si>
  <si>
    <t>Rate</t>
  </si>
  <si>
    <t>SEX</t>
  </si>
  <si>
    <t>Total</t>
  </si>
  <si>
    <t>AGE</t>
  </si>
  <si>
    <t>ICD10</t>
  </si>
  <si>
    <t>Accidents (V01-X59, Y85, Y86)</t>
  </si>
  <si>
    <t>European Union (current composition)</t>
  </si>
  <si>
    <t>Transport accidents (V01-V99, Y85)</t>
  </si>
  <si>
    <t>Falls</t>
  </si>
  <si>
    <t>Accidental drowning and submersion</t>
  </si>
  <si>
    <t>Accidental poisoning by and exposure to noxious substances</t>
  </si>
  <si>
    <t>Other accidents (W20-W64, W75-X39, X50-X59, Y86)</t>
  </si>
  <si>
    <t>Intentional self-harm</t>
  </si>
  <si>
    <t>Assault</t>
  </si>
  <si>
    <t>Event of undetermined intent</t>
  </si>
  <si>
    <t>Other external causes of morbidity and mortality (remainder of V01-Y89)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</si>
</sst>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dd\.mm\.yy"/>
  </numFmts>
  <fonts count="9" x14ac:knownFonts="1">
    <font>
      <sz val="11"/>
      <name val="Arial"/>
      <charset val="238"/>
    </font>
    <font>
      <sz val="10"/>
      <name val="Arial"/>
    </font>
    <font>
      <sz val="10"/>
      <name val="Arial"/>
      <family val="2"/>
    </font>
    <font>
      <sz val="11"/>
      <name val="Arial"/>
      <family val="2"/>
    </font>
    <font>
      <u/>
      <sz val="11"/>
      <color theme="10"/>
      <name val="Arial"/>
      <charset val="238"/>
    </font>
    <font>
      <sz val="9"/>
      <name val="Arial"/>
      <family val="2"/>
    </font>
    <font>
      <sz val="10"/>
      <color theme="1"/>
      <name val="Arial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9">
    <xf numFmtId="0" fontId="0" fillId="0" borderId="0" xfId="0"/>
    <xf numFmtId="0" fontId="1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164" fontId="1" fillId="0" borderId="1" xfId="0" applyNumberFormat="1" applyFont="1" applyFill="1" applyBorder="1" applyAlignment="1"/>
    <xf numFmtId="1" fontId="1" fillId="0" borderId="1" xfId="0" applyNumberFormat="1" applyFont="1" applyFill="1" applyBorder="1" applyAlignment="1"/>
    <xf numFmtId="2" fontId="1" fillId="0" borderId="1" xfId="0" applyNumberFormat="1" applyFont="1" applyFill="1" applyBorder="1" applyAlignment="1"/>
    <xf numFmtId="0" fontId="2" fillId="2" borderId="1" xfId="0" applyNumberFormat="1" applyFont="1" applyFill="1" applyBorder="1" applyAlignment="1"/>
    <xf numFmtId="1" fontId="2" fillId="0" borderId="1" xfId="0" applyNumberFormat="1" applyFont="1" applyFill="1" applyBorder="1" applyAlignment="1"/>
    <xf numFmtId="164" fontId="0" fillId="0" borderId="0" xfId="0" applyNumberFormat="1"/>
    <xf numFmtId="0" fontId="1" fillId="2" borderId="2" xfId="0" applyNumberFormat="1" applyFont="1" applyFill="1" applyBorder="1" applyAlignment="1"/>
    <xf numFmtId="2" fontId="0" fillId="0" borderId="0" xfId="0" applyNumberFormat="1"/>
    <xf numFmtId="1" fontId="1" fillId="3" borderId="1" xfId="0" applyNumberFormat="1" applyFont="1" applyFill="1" applyBorder="1" applyAlignment="1"/>
    <xf numFmtId="1" fontId="1" fillId="0" borderId="0" xfId="0" applyNumberFormat="1" applyFont="1" applyFill="1" applyBorder="1" applyAlignment="1"/>
    <xf numFmtId="0" fontId="4" fillId="0" borderId="0" xfId="1"/>
    <xf numFmtId="1" fontId="0" fillId="0" borderId="0" xfId="0" applyNumberFormat="1" applyFill="1" applyProtection="1"/>
    <xf numFmtId="0" fontId="0" fillId="0" borderId="0" xfId="0" applyAlignment="1">
      <alignment wrapText="1"/>
    </xf>
    <xf numFmtId="1" fontId="1" fillId="4" borderId="1" xfId="0" applyNumberFormat="1" applyFont="1" applyFill="1" applyBorder="1" applyAlignment="1"/>
    <xf numFmtId="0" fontId="3" fillId="0" borderId="0" xfId="0" applyFont="1"/>
    <xf numFmtId="1" fontId="0" fillId="0" borderId="0" xfId="0" applyNumberFormat="1"/>
    <xf numFmtId="164" fontId="1" fillId="0" borderId="0" xfId="0" applyNumberFormat="1" applyFont="1" applyFill="1" applyBorder="1" applyAlignment="1"/>
    <xf numFmtId="4" fontId="1" fillId="0" borderId="1" xfId="0" applyNumberFormat="1" applyFont="1" applyFill="1" applyBorder="1" applyAlignment="1"/>
    <xf numFmtId="165" fontId="1" fillId="0" borderId="1" xfId="0" applyNumberFormat="1" applyFont="1" applyFill="1" applyBorder="1" applyAlignment="1"/>
    <xf numFmtId="164" fontId="0" fillId="0" borderId="0" xfId="0" applyNumberFormat="1" applyFill="1" applyProtection="1"/>
    <xf numFmtId="164" fontId="3" fillId="0" borderId="0" xfId="0" applyNumberFormat="1" applyFont="1"/>
    <xf numFmtId="164" fontId="0" fillId="0" borderId="0" xfId="0" applyNumberFormat="1" applyFill="1"/>
    <xf numFmtId="0" fontId="0" fillId="0" borderId="0" xfId="0" applyFill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164" fontId="2" fillId="0" borderId="0" xfId="0" applyNumberFormat="1" applyFont="1" applyFill="1" applyBorder="1"/>
    <xf numFmtId="0" fontId="0" fillId="0" borderId="0" xfId="0" applyFill="1" applyAlignment="1" applyProtection="1">
      <alignment horizontal="right"/>
    </xf>
    <xf numFmtId="0" fontId="1" fillId="0" borderId="0" xfId="0" applyFont="1" applyAlignment="1">
      <alignment horizontal="right"/>
    </xf>
    <xf numFmtId="0" fontId="4" fillId="0" borderId="0" xfId="1" applyAlignment="1"/>
    <xf numFmtId="0" fontId="1" fillId="0" borderId="2" xfId="0" applyNumberFormat="1" applyFont="1" applyFill="1" applyBorder="1" applyAlignment="1"/>
    <xf numFmtId="0" fontId="1" fillId="0" borderId="0" xfId="0" applyFont="1" applyFill="1" applyAlignment="1">
      <alignment horizontal="right"/>
    </xf>
    <xf numFmtId="1" fontId="0" fillId="0" borderId="0" xfId="0" applyNumberFormat="1" applyFill="1"/>
    <xf numFmtId="0" fontId="2" fillId="0" borderId="0" xfId="0" applyNumberFormat="1" applyFont="1" applyFill="1" applyBorder="1" applyAlignment="1"/>
    <xf numFmtId="0" fontId="3" fillId="0" borderId="0" xfId="0" applyFont="1" applyFill="1"/>
    <xf numFmtId="0" fontId="2" fillId="0" borderId="1" xfId="0" applyNumberFormat="1" applyFont="1" applyFill="1" applyBorder="1" applyAlignment="1"/>
    <xf numFmtId="0" fontId="4" fillId="0" borderId="0" xfId="1" applyFill="1"/>
    <xf numFmtId="0" fontId="4" fillId="0" borderId="0" xfId="1" applyFill="1" applyAlignment="1"/>
    <xf numFmtId="0" fontId="1" fillId="0" borderId="3" xfId="0" applyNumberFormat="1" applyFont="1" applyFill="1" applyBorder="1" applyAlignment="1"/>
    <xf numFmtId="1" fontId="5" fillId="0" borderId="0" xfId="0" applyNumberFormat="1" applyFont="1" applyFill="1" applyAlignment="1">
      <alignment vertical="center" wrapText="1"/>
    </xf>
    <xf numFmtId="0" fontId="8" fillId="0" borderId="0" xfId="1" applyFont="1" applyFill="1"/>
    <xf numFmtId="0" fontId="6" fillId="0" borderId="0" xfId="0" applyFont="1" applyFill="1" applyAlignment="1">
      <alignment horizontal="right"/>
    </xf>
    <xf numFmtId="2" fontId="3" fillId="0" borderId="0" xfId="0" applyNumberFormat="1" applyFont="1"/>
    <xf numFmtId="0" fontId="7" fillId="0" borderId="0" xfId="1" applyFont="1"/>
    <xf numFmtId="0" fontId="6" fillId="0" borderId="0" xfId="0" applyFont="1" applyFill="1" applyBorder="1"/>
    <xf numFmtId="166" fontId="1" fillId="0" borderId="0" xfId="0" applyNumberFormat="1" applyFont="1" applyFill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opendata.cbs.nl/statline/portal.html?_la=en&amp;_catalog=CBS&amp;tableId=7052eng&amp;_theme=1062" TargetMode="External"/><Relationship Id="rId13" Type="http://schemas.openxmlformats.org/officeDocument/2006/relationships/hyperlink" Target="https://opendata.cbs.nl/statline/portal.html?_la=en&amp;_catalog=CBS&amp;tableId=7052eng&amp;_theme=1062" TargetMode="External"/><Relationship Id="rId3" Type="http://schemas.openxmlformats.org/officeDocument/2006/relationships/hyperlink" Target="https://www.scb.se/en_/Finding-statistics/Historical-statistics/Statistical-Yearbook-of-Sweden/" TargetMode="External"/><Relationship Id="rId7" Type="http://schemas.openxmlformats.org/officeDocument/2006/relationships/hyperlink" Target="https://www-genesis.destatis.de/genesis/online/data;jsessionid=4A83F5CF9078E7D7B51DE3CE0DF8FAC2.tomcat_GO_1_1?operation=merkmalAbruftabellen&amp;levelindex=0&amp;levelid=1531845099315&amp;index=1" TargetMode="External"/><Relationship Id="rId12" Type="http://schemas.openxmlformats.org/officeDocument/2006/relationships/hyperlink" Target="https://www.cso.ie/en/statistics/birthsdeathsandmarriages/archive/annualreportsonmarriagesbirthsanddeathsinirelandfrom1864to2000/" TargetMode="External"/><Relationship Id="rId2" Type="http://schemas.openxmlformats.org/officeDocument/2006/relationships/hyperlink" Target="http://pxnet2.stat.fi/PXWeb/pxweb/en/StatFin/StatFin__ter__ksyyt/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tilastokeskus.fi/meta/til/ksyyt_en.html" TargetMode="External"/><Relationship Id="rId6" Type="http://schemas.openxmlformats.org/officeDocument/2006/relationships/hyperlink" Target="https://www.cso.ie/en/statistics/birthsdeathsandmarriages/archive/annualreportsonmarriagesbirthsanddeathsinirelandfrom1864to2000/" TargetMode="External"/><Relationship Id="rId11" Type="http://schemas.openxmlformats.org/officeDocument/2006/relationships/hyperlink" Target="http://pxnet2.stat.fi/PXWeb/pxweb/en/StatFin/StatFin__ter__ksyyt/" TargetMode="External"/><Relationship Id="rId5" Type="http://schemas.openxmlformats.org/officeDocument/2006/relationships/hyperlink" Target="http://dlib.statistics.gr/portal/page/portal/ESYE/categoryyears?p_cat=10007369&amp;p_topic=10007369" TargetMode="External"/><Relationship Id="rId15" Type="http://schemas.openxmlformats.org/officeDocument/2006/relationships/hyperlink" Target="https://www.scb.se/en_/Finding-statistics/Historical-statistics/Statistical-Yearbook-of-Sweden/" TargetMode="External"/><Relationship Id="rId10" Type="http://schemas.openxmlformats.org/officeDocument/2006/relationships/hyperlink" Target="http://www.ine.es/en/prodyser/pubweb/anuarios_mnu_en.htm" TargetMode="External"/><Relationship Id="rId4" Type="http://schemas.openxmlformats.org/officeDocument/2006/relationships/hyperlink" Target="http://www.statbank.dk/statbank5a/default.asp?w=1280" TargetMode="External"/><Relationship Id="rId9" Type="http://schemas.openxmlformats.org/officeDocument/2006/relationships/hyperlink" Target="https://www.ssb.no/en/helse/statistikker/dodsarsak/aar/2013-11-01?fane=arkiv" TargetMode="External"/><Relationship Id="rId14" Type="http://schemas.openxmlformats.org/officeDocument/2006/relationships/hyperlink" Target="https://www.ssb.no/en/helse/statistikker/dodsarsak/aar/2013-11-01?fane=arkiv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pxnet2.stat.fi/PXWeb/pxweb/en/StatFin/StatFin__ter__ksyyt/" TargetMode="External"/><Relationship Id="rId13" Type="http://schemas.openxmlformats.org/officeDocument/2006/relationships/hyperlink" Target="https://www.ssb.no/en/helse/statistikker/dodsarsak/aar/2013-11-01?fane=arkiv" TargetMode="External"/><Relationship Id="rId3" Type="http://schemas.openxmlformats.org/officeDocument/2006/relationships/hyperlink" Target="http://pxnet2.stat.fi/PXWeb/pxweb/en/StatFin/StatFin__ter__ksyyt/" TargetMode="External"/><Relationship Id="rId7" Type="http://schemas.openxmlformats.org/officeDocument/2006/relationships/hyperlink" Target="https://www.scb.se/en_/Finding-statistics/Historical-statistics/Statistical-Yearbook-of-Sweden/" TargetMode="External"/><Relationship Id="rId12" Type="http://schemas.openxmlformats.org/officeDocument/2006/relationships/hyperlink" Target="https://opendata.cbs.nl/statline/portal.html?_la=en&amp;_catalog=CBS&amp;tableId=7052eng&amp;_theme=1062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https://www.scb.se/en_/Finding-statistics/Historical-statistics/Statistical-Yearbook-of-Sweden/" TargetMode="External"/><Relationship Id="rId16" Type="http://schemas.openxmlformats.org/officeDocument/2006/relationships/hyperlink" Target="http://dlib.statistics.gr/portal/page/portal/ESYE/categoryyears?p_cat=10007369&amp;p_topic=10007369" TargetMode="External"/><Relationship Id="rId1" Type="http://schemas.openxmlformats.org/officeDocument/2006/relationships/hyperlink" Target="http://tilastokeskus.fi/meta/til/ksyyt_en.html" TargetMode="External"/><Relationship Id="rId6" Type="http://schemas.openxmlformats.org/officeDocument/2006/relationships/hyperlink" Target="http://www.ine.es/en/prodyser/pubweb/anuarios_mnu_en.htm" TargetMode="External"/><Relationship Id="rId11" Type="http://schemas.openxmlformats.org/officeDocument/2006/relationships/hyperlink" Target="https://www.cso.ie/en/statistics/birthsdeathsandmarriages/archive/annualreportsonmarriagesbirthsanddeathsinirelandfrom1864to2000/" TargetMode="External"/><Relationship Id="rId5" Type="http://schemas.openxmlformats.org/officeDocument/2006/relationships/hyperlink" Target="https://www.ssb.no/en/helse/statistikker/dodsarsak/aar/2013-11-01?fane=arkiv" TargetMode="External"/><Relationship Id="rId15" Type="http://schemas.openxmlformats.org/officeDocument/2006/relationships/hyperlink" Target="http://seriestoriche.istat.it/index.php?id=1&amp;no_cache=1&amp;tx_usercento_centofe%5Bcategoria%5D=17&amp;tx_usercento_centofe%5Baction%5D=show&amp;tx_usercento_centofe%5Bcontroller%5D=Categoria&amp;cHash=bc4234f43b6008b9cfa33d3412538311" TargetMode="External"/><Relationship Id="rId10" Type="http://schemas.openxmlformats.org/officeDocument/2006/relationships/hyperlink" Target="https://www-genesis.destatis.de/genesis/online/data;jsessionid=4A83F5CF9078E7D7B51DE3CE0DF8FAC2.tomcat_GO_1_1?operation=merkmalAbruftabellen&amp;levelindex=0&amp;levelid=1531845099315&amp;index=1" TargetMode="External"/><Relationship Id="rId4" Type="http://schemas.openxmlformats.org/officeDocument/2006/relationships/hyperlink" Target="https://www.cso.ie/en/statistics/birthsdeathsandmarriages/archive/annualreportsonmarriagesbirthsanddeathsinirelandfrom1864to2000/" TargetMode="External"/><Relationship Id="rId9" Type="http://schemas.openxmlformats.org/officeDocument/2006/relationships/hyperlink" Target="http://www.statbank.dk/statbank5a/default.asp?w=1280" TargetMode="External"/><Relationship Id="rId14" Type="http://schemas.openxmlformats.org/officeDocument/2006/relationships/hyperlink" Target="http://www.ine.es/en/prodyser/pubweb/anuarios_mnu_en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5"/>
  <sheetViews>
    <sheetView tabSelected="1" topLeftCell="A2" workbookViewId="0">
      <selection activeCell="A3" sqref="A3"/>
    </sheetView>
  </sheetViews>
  <sheetFormatPr defaultRowHeight="14" x14ac:dyDescent="0.3"/>
  <sheetData>
    <row r="1" spans="1:18" x14ac:dyDescent="0.3">
      <c r="A1" s="1" t="s">
        <v>122</v>
      </c>
      <c r="M1" s="1" t="s">
        <v>123</v>
      </c>
    </row>
    <row r="3" spans="1:18" x14ac:dyDescent="0.3">
      <c r="A3" s="1" t="s">
        <v>124</v>
      </c>
      <c r="B3" s="48">
        <v>42471.573657407411</v>
      </c>
      <c r="M3" s="1" t="s">
        <v>124</v>
      </c>
      <c r="N3" s="48">
        <v>43227.672349537039</v>
      </c>
    </row>
    <row r="4" spans="1:18" x14ac:dyDescent="0.3">
      <c r="A4" s="1" t="s">
        <v>125</v>
      </c>
      <c r="B4" s="48">
        <v>43242.733385879634</v>
      </c>
      <c r="M4" s="1" t="s">
        <v>125</v>
      </c>
      <c r="N4" s="48">
        <v>43242.747192662035</v>
      </c>
    </row>
    <row r="5" spans="1:18" x14ac:dyDescent="0.3">
      <c r="A5" s="1" t="s">
        <v>126</v>
      </c>
      <c r="B5" s="1" t="s">
        <v>127</v>
      </c>
      <c r="M5" s="1" t="s">
        <v>126</v>
      </c>
      <c r="N5" s="1" t="s">
        <v>127</v>
      </c>
    </row>
    <row r="7" spans="1:18" x14ac:dyDescent="0.3">
      <c r="A7" s="1" t="s">
        <v>128</v>
      </c>
      <c r="B7" s="1" t="s">
        <v>129</v>
      </c>
      <c r="M7" s="1" t="s">
        <v>128</v>
      </c>
      <c r="N7" s="1" t="s">
        <v>129</v>
      </c>
    </row>
    <row r="8" spans="1:18" x14ac:dyDescent="0.3">
      <c r="A8" s="1" t="s">
        <v>130</v>
      </c>
      <c r="B8" s="1" t="s">
        <v>131</v>
      </c>
      <c r="M8" s="1" t="s">
        <v>130</v>
      </c>
      <c r="N8" s="1" t="s">
        <v>131</v>
      </c>
    </row>
    <row r="9" spans="1:18" x14ac:dyDescent="0.3">
      <c r="A9" s="1" t="s">
        <v>132</v>
      </c>
      <c r="B9" s="1" t="s">
        <v>131</v>
      </c>
      <c r="M9" s="1" t="s">
        <v>132</v>
      </c>
      <c r="N9" s="1" t="s">
        <v>131</v>
      </c>
    </row>
    <row r="10" spans="1:18" x14ac:dyDescent="0.3">
      <c r="A10" s="1" t="s">
        <v>133</v>
      </c>
      <c r="B10" s="1" t="s">
        <v>134</v>
      </c>
      <c r="M10" s="1" t="s">
        <v>133</v>
      </c>
      <c r="N10" s="1" t="s">
        <v>134</v>
      </c>
    </row>
    <row r="12" spans="1:18" x14ac:dyDescent="0.3">
      <c r="A12" s="2" t="s">
        <v>0</v>
      </c>
      <c r="B12" s="2" t="s">
        <v>1</v>
      </c>
      <c r="C12" s="2" t="s">
        <v>2</v>
      </c>
      <c r="D12" s="2" t="s">
        <v>3</v>
      </c>
      <c r="E12" s="2" t="s">
        <v>4</v>
      </c>
      <c r="F12" s="2" t="s">
        <v>5</v>
      </c>
      <c r="G12" s="2" t="s">
        <v>6</v>
      </c>
      <c r="H12" s="2" t="s">
        <v>7</v>
      </c>
      <c r="I12" s="2" t="s">
        <v>8</v>
      </c>
      <c r="J12" s="2" t="s">
        <v>9</v>
      </c>
      <c r="K12" s="2" t="s">
        <v>10</v>
      </c>
      <c r="L12" s="2" t="s">
        <v>11</v>
      </c>
      <c r="M12" s="2" t="s">
        <v>0</v>
      </c>
      <c r="N12" s="2" t="s">
        <v>42</v>
      </c>
      <c r="O12" s="2" t="s">
        <v>43</v>
      </c>
      <c r="P12" s="2" t="s">
        <v>44</v>
      </c>
      <c r="Q12" s="2" t="s">
        <v>45</v>
      </c>
      <c r="R12" s="2" t="s">
        <v>46</v>
      </c>
    </row>
    <row r="13" spans="1:18" x14ac:dyDescent="0.3">
      <c r="A13" s="2" t="s">
        <v>135</v>
      </c>
      <c r="B13" s="3" t="s">
        <v>41</v>
      </c>
      <c r="C13" s="3" t="s">
        <v>41</v>
      </c>
      <c r="D13" s="4">
        <v>39.6</v>
      </c>
      <c r="E13" s="4">
        <v>40.200000000000003</v>
      </c>
      <c r="F13" s="4">
        <v>38.1</v>
      </c>
      <c r="G13" s="4">
        <v>37.5</v>
      </c>
      <c r="H13" s="4">
        <v>36.1</v>
      </c>
      <c r="I13" s="4">
        <v>35.299999999999997</v>
      </c>
      <c r="J13" s="4">
        <v>34.6</v>
      </c>
      <c r="K13" s="4">
        <v>33</v>
      </c>
      <c r="L13" s="4">
        <v>32</v>
      </c>
      <c r="M13" s="2" t="s">
        <v>135</v>
      </c>
      <c r="N13" s="6">
        <v>31.06</v>
      </c>
      <c r="O13" s="6">
        <v>30.88</v>
      </c>
      <c r="P13" s="6">
        <v>30.45</v>
      </c>
      <c r="Q13" s="6">
        <v>30.56</v>
      </c>
      <c r="R13" s="6">
        <v>31.84</v>
      </c>
    </row>
    <row r="14" spans="1:18" x14ac:dyDescent="0.3">
      <c r="A14" s="2" t="s">
        <v>12</v>
      </c>
      <c r="B14" s="3" t="s">
        <v>41</v>
      </c>
      <c r="C14" s="3" t="s">
        <v>41</v>
      </c>
      <c r="D14" s="3" t="s">
        <v>41</v>
      </c>
      <c r="E14" s="4">
        <v>44.4</v>
      </c>
      <c r="F14" s="4">
        <v>40.6</v>
      </c>
      <c r="G14" s="4">
        <v>41.4</v>
      </c>
      <c r="H14" s="4">
        <v>40.200000000000003</v>
      </c>
      <c r="I14" s="4">
        <v>40.6</v>
      </c>
      <c r="J14" s="4">
        <v>41.1</v>
      </c>
      <c r="K14" s="4">
        <v>41.6</v>
      </c>
      <c r="L14" s="4">
        <v>39.5</v>
      </c>
      <c r="M14" s="2" t="s">
        <v>12</v>
      </c>
      <c r="N14" s="6">
        <v>40.21</v>
      </c>
      <c r="O14" s="6">
        <v>42.79</v>
      </c>
      <c r="P14" s="6">
        <v>40.56</v>
      </c>
      <c r="Q14" s="4">
        <v>38.799999999999997</v>
      </c>
      <c r="R14" s="6">
        <v>41.21</v>
      </c>
    </row>
    <row r="15" spans="1:18" x14ac:dyDescent="0.3">
      <c r="A15" s="2" t="s">
        <v>13</v>
      </c>
      <c r="B15" s="4">
        <v>36.200000000000003</v>
      </c>
      <c r="C15" s="4">
        <v>34.1</v>
      </c>
      <c r="D15" s="4">
        <v>33.4</v>
      </c>
      <c r="E15" s="4">
        <v>33.4</v>
      </c>
      <c r="F15" s="4">
        <v>32.299999999999997</v>
      </c>
      <c r="G15" s="4">
        <v>33.700000000000003</v>
      </c>
      <c r="H15" s="4">
        <v>34.700000000000003</v>
      </c>
      <c r="I15" s="4">
        <v>34.5</v>
      </c>
      <c r="J15" s="4">
        <v>34.700000000000003</v>
      </c>
      <c r="K15" s="4">
        <v>29.3</v>
      </c>
      <c r="L15" s="4">
        <v>24.9</v>
      </c>
      <c r="M15" s="2" t="s">
        <v>13</v>
      </c>
      <c r="N15" s="6">
        <v>23.61</v>
      </c>
      <c r="O15" s="6">
        <v>25.61</v>
      </c>
      <c r="P15" s="6">
        <v>24.37</v>
      </c>
      <c r="Q15" s="6">
        <v>26.25</v>
      </c>
      <c r="R15" s="6">
        <v>26.75</v>
      </c>
    </row>
    <row r="16" spans="1:18" x14ac:dyDescent="0.3">
      <c r="A16" s="2" t="s">
        <v>14</v>
      </c>
      <c r="B16" s="4">
        <v>62.6</v>
      </c>
      <c r="C16" s="4">
        <v>62.1</v>
      </c>
      <c r="D16" s="4">
        <v>61.8</v>
      </c>
      <c r="E16" s="4">
        <v>66.599999999999994</v>
      </c>
      <c r="F16" s="4">
        <v>62</v>
      </c>
      <c r="G16" s="4">
        <v>51.7</v>
      </c>
      <c r="H16" s="4">
        <v>46</v>
      </c>
      <c r="I16" s="4">
        <v>47.4</v>
      </c>
      <c r="J16" s="4">
        <v>47.1</v>
      </c>
      <c r="K16" s="4">
        <v>43.8</v>
      </c>
      <c r="L16" s="4">
        <v>44.5</v>
      </c>
      <c r="M16" s="2" t="s">
        <v>14</v>
      </c>
      <c r="N16" s="6">
        <v>45.25</v>
      </c>
      <c r="O16" s="6">
        <v>42.45</v>
      </c>
      <c r="P16" s="6">
        <v>40.76</v>
      </c>
      <c r="Q16" s="6">
        <v>42.49</v>
      </c>
      <c r="R16" s="6">
        <v>44.47</v>
      </c>
    </row>
    <row r="17" spans="1:18" x14ac:dyDescent="0.3">
      <c r="A17" s="2" t="s">
        <v>15</v>
      </c>
      <c r="B17" s="4">
        <v>52.8</v>
      </c>
      <c r="C17" s="4">
        <v>46.7</v>
      </c>
      <c r="D17" s="4">
        <v>37.700000000000003</v>
      </c>
      <c r="E17" s="4">
        <v>37.799999999999997</v>
      </c>
      <c r="F17" s="4">
        <v>35.1</v>
      </c>
      <c r="G17" s="4">
        <v>36.799999999999997</v>
      </c>
      <c r="H17" s="4">
        <v>38.799999999999997</v>
      </c>
      <c r="I17" s="4">
        <v>34.9</v>
      </c>
      <c r="J17" s="4">
        <v>34.200000000000003</v>
      </c>
      <c r="K17" s="4">
        <v>28.8</v>
      </c>
      <c r="L17" s="3" t="s">
        <v>41</v>
      </c>
      <c r="M17" s="2" t="s">
        <v>15</v>
      </c>
      <c r="N17" s="6">
        <v>30.07</v>
      </c>
      <c r="O17" s="6">
        <v>28.02</v>
      </c>
      <c r="P17" s="4">
        <v>27.3</v>
      </c>
      <c r="Q17" s="6">
        <v>27.15</v>
      </c>
      <c r="R17" s="6">
        <v>25.07</v>
      </c>
    </row>
    <row r="18" spans="1:18" x14ac:dyDescent="0.3">
      <c r="A18" s="2" t="s">
        <v>16</v>
      </c>
      <c r="B18" s="4">
        <v>26.4</v>
      </c>
      <c r="C18" s="4">
        <v>26.7</v>
      </c>
      <c r="D18" s="4">
        <v>26.4</v>
      </c>
      <c r="E18" s="4">
        <v>27.4</v>
      </c>
      <c r="F18" s="4">
        <v>26</v>
      </c>
      <c r="G18" s="4">
        <v>26.4</v>
      </c>
      <c r="H18" s="4">
        <v>25.1</v>
      </c>
      <c r="I18" s="4">
        <v>23.4</v>
      </c>
      <c r="J18" s="4">
        <v>23.8</v>
      </c>
      <c r="K18" s="4">
        <v>22</v>
      </c>
      <c r="L18" s="4">
        <v>22.4</v>
      </c>
      <c r="M18" s="2" t="s">
        <v>16</v>
      </c>
      <c r="N18" s="6">
        <v>23.23</v>
      </c>
      <c r="O18" s="4">
        <v>23.3</v>
      </c>
      <c r="P18" s="6">
        <v>25.01</v>
      </c>
      <c r="Q18" s="6">
        <v>25.45</v>
      </c>
      <c r="R18" s="6">
        <v>26.87</v>
      </c>
    </row>
    <row r="19" spans="1:18" x14ac:dyDescent="0.3">
      <c r="A19" s="2" t="s">
        <v>17</v>
      </c>
      <c r="B19" s="4">
        <v>110.7</v>
      </c>
      <c r="C19" s="4">
        <v>128.30000000000001</v>
      </c>
      <c r="D19" s="4">
        <v>108.8</v>
      </c>
      <c r="E19" s="4">
        <v>97.6</v>
      </c>
      <c r="F19" s="4">
        <v>94.8</v>
      </c>
      <c r="G19" s="4">
        <v>86.4</v>
      </c>
      <c r="H19" s="4">
        <v>85.3</v>
      </c>
      <c r="I19" s="4">
        <v>83.2</v>
      </c>
      <c r="J19" s="4">
        <v>70.8</v>
      </c>
      <c r="K19" s="4">
        <v>62.2</v>
      </c>
      <c r="L19" s="4">
        <v>56.7</v>
      </c>
      <c r="M19" s="2" t="s">
        <v>17</v>
      </c>
      <c r="N19" s="6">
        <v>58.67</v>
      </c>
      <c r="O19" s="6">
        <v>60.41</v>
      </c>
      <c r="P19" s="6">
        <v>51.01</v>
      </c>
      <c r="Q19" s="6">
        <v>49.96</v>
      </c>
      <c r="R19" s="4">
        <v>45.9</v>
      </c>
    </row>
    <row r="20" spans="1:18" x14ac:dyDescent="0.3">
      <c r="A20" s="2" t="s">
        <v>18</v>
      </c>
      <c r="B20" s="4">
        <v>35.799999999999997</v>
      </c>
      <c r="C20" s="4">
        <v>36.5</v>
      </c>
      <c r="D20" s="4">
        <v>35.700000000000003</v>
      </c>
      <c r="E20" s="4">
        <v>30.7</v>
      </c>
      <c r="F20" s="4">
        <v>28.4</v>
      </c>
      <c r="G20" s="4">
        <v>30.7</v>
      </c>
      <c r="H20" s="4">
        <v>28.8</v>
      </c>
      <c r="I20" s="4">
        <v>31.4</v>
      </c>
      <c r="J20" s="4">
        <v>30.8</v>
      </c>
      <c r="K20" s="4">
        <v>27.7</v>
      </c>
      <c r="L20" s="4">
        <v>25.4</v>
      </c>
      <c r="M20" s="2" t="s">
        <v>18</v>
      </c>
      <c r="N20" s="6">
        <v>27.63</v>
      </c>
      <c r="O20" s="6">
        <v>25.79</v>
      </c>
      <c r="P20" s="6">
        <v>24.34</v>
      </c>
      <c r="Q20" s="6">
        <v>26.46</v>
      </c>
      <c r="R20" s="6">
        <v>22.19</v>
      </c>
    </row>
    <row r="21" spans="1:18" x14ac:dyDescent="0.3">
      <c r="A21" s="2" t="s">
        <v>19</v>
      </c>
      <c r="B21" s="4">
        <v>37.799999999999997</v>
      </c>
      <c r="C21" s="4">
        <v>37</v>
      </c>
      <c r="D21" s="4">
        <v>33.299999999999997</v>
      </c>
      <c r="E21" s="4">
        <v>32.799999999999997</v>
      </c>
      <c r="F21" s="4">
        <v>33.700000000000003</v>
      </c>
      <c r="G21" s="4">
        <v>31.7</v>
      </c>
      <c r="H21" s="4">
        <v>30.1</v>
      </c>
      <c r="I21" s="4">
        <v>31.5</v>
      </c>
      <c r="J21" s="4">
        <v>29.4</v>
      </c>
      <c r="K21" s="4">
        <v>29</v>
      </c>
      <c r="L21" s="4">
        <v>26.1</v>
      </c>
      <c r="M21" s="2" t="s">
        <v>19</v>
      </c>
      <c r="N21" s="6">
        <v>22.86</v>
      </c>
      <c r="O21" s="6">
        <v>22.41</v>
      </c>
      <c r="P21" s="6">
        <v>22.61</v>
      </c>
      <c r="Q21" s="6">
        <v>19.34</v>
      </c>
      <c r="R21" s="6">
        <v>23.62</v>
      </c>
    </row>
    <row r="22" spans="1:18" x14ac:dyDescent="0.3">
      <c r="A22" s="2" t="s">
        <v>20</v>
      </c>
      <c r="B22" s="4">
        <v>31.3</v>
      </c>
      <c r="C22" s="4">
        <v>30</v>
      </c>
      <c r="D22" s="4">
        <v>28.9</v>
      </c>
      <c r="E22" s="4">
        <v>30</v>
      </c>
      <c r="F22" s="4">
        <v>30.3</v>
      </c>
      <c r="G22" s="4">
        <v>30.5</v>
      </c>
      <c r="H22" s="4">
        <v>28.8</v>
      </c>
      <c r="I22" s="4">
        <v>27.6</v>
      </c>
      <c r="J22" s="4">
        <v>25</v>
      </c>
      <c r="K22" s="4">
        <v>23.1</v>
      </c>
      <c r="L22" s="4">
        <v>22.5</v>
      </c>
      <c r="M22" s="2" t="s">
        <v>20</v>
      </c>
      <c r="N22" s="6">
        <v>22.22</v>
      </c>
      <c r="O22" s="6">
        <v>20.64</v>
      </c>
      <c r="P22" s="6">
        <v>20.87</v>
      </c>
      <c r="Q22" s="6">
        <v>21.24</v>
      </c>
      <c r="R22" s="6">
        <v>22.05</v>
      </c>
    </row>
    <row r="23" spans="1:18" x14ac:dyDescent="0.3">
      <c r="A23" s="2" t="s">
        <v>21</v>
      </c>
      <c r="B23" s="3" t="s">
        <v>41</v>
      </c>
      <c r="C23" s="4">
        <v>54.5</v>
      </c>
      <c r="D23" s="4">
        <v>53.2</v>
      </c>
      <c r="E23" s="4">
        <v>54.9</v>
      </c>
      <c r="F23" s="4">
        <v>46</v>
      </c>
      <c r="G23" s="4">
        <v>45.9</v>
      </c>
      <c r="H23" s="4">
        <v>43.1</v>
      </c>
      <c r="I23" s="4">
        <v>41.7</v>
      </c>
      <c r="J23" s="4">
        <v>41.3</v>
      </c>
      <c r="K23" s="4">
        <v>41.8</v>
      </c>
      <c r="L23" s="4">
        <v>41</v>
      </c>
      <c r="M23" s="2" t="s">
        <v>21</v>
      </c>
      <c r="N23" s="6">
        <v>40.01</v>
      </c>
      <c r="O23" s="6">
        <v>40.17</v>
      </c>
      <c r="P23" s="6">
        <v>38.21</v>
      </c>
      <c r="Q23" s="6">
        <v>37.39</v>
      </c>
      <c r="R23" s="6">
        <v>40.369999999999997</v>
      </c>
    </row>
    <row r="24" spans="1:18" x14ac:dyDescent="0.3">
      <c r="A24" s="2" t="s">
        <v>22</v>
      </c>
      <c r="B24" s="3" t="s">
        <v>41</v>
      </c>
      <c r="C24" s="3" t="s">
        <v>41</v>
      </c>
      <c r="D24" s="4">
        <v>51.7</v>
      </c>
      <c r="E24" s="4">
        <v>54.9</v>
      </c>
      <c r="F24" s="4">
        <v>53.6</v>
      </c>
      <c r="G24" s="4">
        <v>54</v>
      </c>
      <c r="H24" s="4">
        <v>51.3</v>
      </c>
      <c r="I24" s="4">
        <v>56.6</v>
      </c>
      <c r="J24" s="4">
        <v>57.8</v>
      </c>
      <c r="K24" s="4">
        <v>56.4</v>
      </c>
      <c r="L24" s="4">
        <v>56.9</v>
      </c>
      <c r="M24" s="2" t="s">
        <v>22</v>
      </c>
      <c r="N24" s="6">
        <v>55.83</v>
      </c>
      <c r="O24" s="4">
        <v>55.6</v>
      </c>
      <c r="P24" s="6">
        <v>53.89</v>
      </c>
      <c r="Q24" s="6">
        <v>53.93</v>
      </c>
      <c r="R24" s="6">
        <v>56.75</v>
      </c>
    </row>
    <row r="25" spans="1:18" x14ac:dyDescent="0.3">
      <c r="A25" s="2" t="s">
        <v>23</v>
      </c>
      <c r="B25" s="4">
        <v>38.6</v>
      </c>
      <c r="C25" s="4">
        <v>39.299999999999997</v>
      </c>
      <c r="D25" s="4">
        <v>39</v>
      </c>
      <c r="E25" s="4">
        <v>37.299999999999997</v>
      </c>
      <c r="F25" s="3" t="s">
        <v>41</v>
      </c>
      <c r="G25" s="3" t="s">
        <v>41</v>
      </c>
      <c r="H25" s="4">
        <v>34</v>
      </c>
      <c r="I25" s="4">
        <v>33.200000000000003</v>
      </c>
      <c r="J25" s="4">
        <v>31.8</v>
      </c>
      <c r="K25" s="4">
        <v>31.3</v>
      </c>
      <c r="L25" s="4">
        <v>29.5</v>
      </c>
      <c r="M25" s="2" t="s">
        <v>23</v>
      </c>
      <c r="N25" s="6">
        <v>28.76</v>
      </c>
      <c r="O25" s="6">
        <v>27.74</v>
      </c>
      <c r="P25" s="6">
        <v>26.31</v>
      </c>
      <c r="Q25" s="6">
        <v>25.43</v>
      </c>
      <c r="R25" s="6">
        <v>26.63</v>
      </c>
    </row>
    <row r="26" spans="1:18" x14ac:dyDescent="0.3">
      <c r="A26" s="2" t="s">
        <v>24</v>
      </c>
      <c r="B26" s="3" t="s">
        <v>41</v>
      </c>
      <c r="C26" s="3" t="s">
        <v>41</v>
      </c>
      <c r="D26" s="3" t="s">
        <v>41</v>
      </c>
      <c r="E26" s="3" t="s">
        <v>41</v>
      </c>
      <c r="F26" s="4">
        <v>52.7</v>
      </c>
      <c r="G26" s="4">
        <v>60.6</v>
      </c>
      <c r="H26" s="4">
        <v>45.5</v>
      </c>
      <c r="I26" s="4">
        <v>47</v>
      </c>
      <c r="J26" s="4">
        <v>40.5</v>
      </c>
      <c r="K26" s="4">
        <v>38.4</v>
      </c>
      <c r="L26" s="4">
        <v>36.799999999999997</v>
      </c>
      <c r="M26" s="2" t="s">
        <v>24</v>
      </c>
      <c r="N26" s="6">
        <v>30.23</v>
      </c>
      <c r="O26" s="6">
        <v>33.44</v>
      </c>
      <c r="P26" s="6">
        <v>35.82</v>
      </c>
      <c r="Q26" s="6">
        <v>35.770000000000003</v>
      </c>
      <c r="R26" s="6">
        <v>34.22</v>
      </c>
    </row>
    <row r="27" spans="1:18" x14ac:dyDescent="0.3">
      <c r="A27" s="2" t="s">
        <v>25</v>
      </c>
      <c r="B27" s="4">
        <v>113.4</v>
      </c>
      <c r="C27" s="4">
        <v>116.6</v>
      </c>
      <c r="D27" s="4">
        <v>115.7</v>
      </c>
      <c r="E27" s="4">
        <v>104.1</v>
      </c>
      <c r="F27" s="4">
        <v>100.2</v>
      </c>
      <c r="G27" s="4">
        <v>104.7</v>
      </c>
      <c r="H27" s="4">
        <v>111.4</v>
      </c>
      <c r="I27" s="4">
        <v>99.6</v>
      </c>
      <c r="J27" s="4">
        <v>72</v>
      </c>
      <c r="K27" s="4">
        <v>62.5</v>
      </c>
      <c r="L27" s="4">
        <v>65.400000000000006</v>
      </c>
      <c r="M27" s="2" t="s">
        <v>25</v>
      </c>
      <c r="N27" s="4">
        <v>56.1</v>
      </c>
      <c r="O27" s="6">
        <v>57.56</v>
      </c>
      <c r="P27" s="6">
        <v>57.95</v>
      </c>
      <c r="Q27" s="6">
        <v>60.04</v>
      </c>
      <c r="R27" s="6">
        <v>55.15</v>
      </c>
    </row>
    <row r="28" spans="1:18" x14ac:dyDescent="0.3">
      <c r="A28" s="2" t="s">
        <v>26</v>
      </c>
      <c r="B28" s="4">
        <v>86.3</v>
      </c>
      <c r="C28" s="4">
        <v>103.4</v>
      </c>
      <c r="D28" s="4">
        <v>100.5</v>
      </c>
      <c r="E28" s="4">
        <v>98.9</v>
      </c>
      <c r="F28" s="4">
        <v>97.3</v>
      </c>
      <c r="G28" s="4">
        <v>111.7</v>
      </c>
      <c r="H28" s="4">
        <v>114.7</v>
      </c>
      <c r="I28" s="4">
        <v>114.2</v>
      </c>
      <c r="J28" s="4">
        <v>97.8</v>
      </c>
      <c r="K28" s="4">
        <v>80.5</v>
      </c>
      <c r="L28" s="4">
        <v>79.3</v>
      </c>
      <c r="M28" s="2" t="s">
        <v>26</v>
      </c>
      <c r="N28" s="4">
        <v>71.400000000000006</v>
      </c>
      <c r="O28" s="4">
        <v>74.099999999999994</v>
      </c>
      <c r="P28" s="6">
        <v>69.510000000000005</v>
      </c>
      <c r="Q28" s="6">
        <v>65.989999999999995</v>
      </c>
      <c r="R28" s="4">
        <v>64.7</v>
      </c>
    </row>
    <row r="29" spans="1:18" x14ac:dyDescent="0.3">
      <c r="A29" s="2" t="s">
        <v>27</v>
      </c>
      <c r="B29" s="4">
        <v>49</v>
      </c>
      <c r="C29" s="4">
        <v>48.9</v>
      </c>
      <c r="D29" s="4">
        <v>43.8</v>
      </c>
      <c r="E29" s="4">
        <v>52.1</v>
      </c>
      <c r="F29" s="4">
        <v>39.6</v>
      </c>
      <c r="G29" s="4">
        <v>33.1</v>
      </c>
      <c r="H29" s="4">
        <v>42.3</v>
      </c>
      <c r="I29" s="4">
        <v>39.700000000000003</v>
      </c>
      <c r="J29" s="4">
        <v>36.5</v>
      </c>
      <c r="K29" s="4">
        <v>40.4</v>
      </c>
      <c r="L29" s="4">
        <v>38.9</v>
      </c>
      <c r="M29" s="2" t="s">
        <v>27</v>
      </c>
      <c r="N29" s="6">
        <v>40.119999999999997</v>
      </c>
      <c r="O29" s="6">
        <v>40.28</v>
      </c>
      <c r="P29" s="6">
        <v>43.63</v>
      </c>
      <c r="Q29" s="5">
        <v>34</v>
      </c>
      <c r="R29" s="4">
        <v>36.700000000000003</v>
      </c>
    </row>
    <row r="30" spans="1:18" x14ac:dyDescent="0.3">
      <c r="A30" s="2" t="s">
        <v>28</v>
      </c>
      <c r="B30" s="4">
        <v>74.2</v>
      </c>
      <c r="C30" s="4">
        <v>76.3</v>
      </c>
      <c r="D30" s="4">
        <v>79.3</v>
      </c>
      <c r="E30" s="4">
        <v>79.099999999999994</v>
      </c>
      <c r="F30" s="4">
        <v>73.5</v>
      </c>
      <c r="G30" s="4">
        <v>59.2</v>
      </c>
      <c r="H30" s="4">
        <v>54.6</v>
      </c>
      <c r="I30" s="4">
        <v>52.9</v>
      </c>
      <c r="J30" s="4">
        <v>50.9</v>
      </c>
      <c r="K30" s="4">
        <v>49.4</v>
      </c>
      <c r="L30" s="4">
        <v>48</v>
      </c>
      <c r="M30" s="2" t="s">
        <v>28</v>
      </c>
      <c r="N30" s="6">
        <v>43.81</v>
      </c>
      <c r="O30" s="4">
        <v>42.1</v>
      </c>
      <c r="P30" s="6">
        <v>40.96</v>
      </c>
      <c r="Q30" s="6">
        <v>40.369999999999997</v>
      </c>
      <c r="R30" s="6">
        <v>41.32</v>
      </c>
    </row>
    <row r="31" spans="1:18" x14ac:dyDescent="0.3">
      <c r="A31" s="2" t="s">
        <v>29</v>
      </c>
      <c r="B31" s="4">
        <v>27.2</v>
      </c>
      <c r="C31" s="4">
        <v>35.4</v>
      </c>
      <c r="D31" s="4">
        <v>32.5</v>
      </c>
      <c r="E31" s="4">
        <v>42.7</v>
      </c>
      <c r="F31" s="4">
        <v>33.9</v>
      </c>
      <c r="G31" s="4">
        <v>29.5</v>
      </c>
      <c r="H31" s="4">
        <v>28.4</v>
      </c>
      <c r="I31" s="4">
        <v>34.6</v>
      </c>
      <c r="J31" s="4">
        <v>35.5</v>
      </c>
      <c r="K31" s="4">
        <v>26.7</v>
      </c>
      <c r="L31" s="4">
        <v>24.4</v>
      </c>
      <c r="M31" s="2" t="s">
        <v>29</v>
      </c>
      <c r="N31" s="6">
        <v>19.87</v>
      </c>
      <c r="O31" s="6">
        <v>19.57</v>
      </c>
      <c r="P31" s="6">
        <v>22.11</v>
      </c>
      <c r="Q31" s="6">
        <v>19.62</v>
      </c>
      <c r="R31" s="6">
        <v>19.72</v>
      </c>
    </row>
    <row r="32" spans="1:18" x14ac:dyDescent="0.3">
      <c r="A32" s="2" t="s">
        <v>30</v>
      </c>
      <c r="B32" s="4">
        <v>27.6</v>
      </c>
      <c r="C32" s="4">
        <v>30.3</v>
      </c>
      <c r="D32" s="4">
        <v>27.5</v>
      </c>
      <c r="E32" s="4">
        <v>28.4</v>
      </c>
      <c r="F32" s="4">
        <v>26.1</v>
      </c>
      <c r="G32" s="4">
        <v>26.2</v>
      </c>
      <c r="H32" s="4">
        <v>26</v>
      </c>
      <c r="I32" s="4">
        <v>28.2</v>
      </c>
      <c r="J32" s="4">
        <v>28.6</v>
      </c>
      <c r="K32" s="4">
        <v>28.9</v>
      </c>
      <c r="L32" s="4">
        <v>28.8</v>
      </c>
      <c r="M32" s="2" t="s">
        <v>30</v>
      </c>
      <c r="N32" s="6">
        <v>30.08</v>
      </c>
      <c r="O32" s="6">
        <v>32.82</v>
      </c>
      <c r="P32" s="6">
        <v>32.369999999999997</v>
      </c>
      <c r="Q32" s="6">
        <v>33.17</v>
      </c>
      <c r="R32" s="6">
        <v>37.01</v>
      </c>
    </row>
    <row r="33" spans="1:18" x14ac:dyDescent="0.3">
      <c r="A33" s="2" t="s">
        <v>31</v>
      </c>
      <c r="B33" s="4">
        <v>37.1</v>
      </c>
      <c r="C33" s="4">
        <v>36.299999999999997</v>
      </c>
      <c r="D33" s="4">
        <v>33.5</v>
      </c>
      <c r="E33" s="4">
        <v>36.4</v>
      </c>
      <c r="F33" s="4">
        <v>34.4</v>
      </c>
      <c r="G33" s="4">
        <v>37.9</v>
      </c>
      <c r="H33" s="4">
        <v>34.1</v>
      </c>
      <c r="I33" s="4">
        <v>33.9</v>
      </c>
      <c r="J33" s="4">
        <v>33.700000000000003</v>
      </c>
      <c r="K33" s="4">
        <v>33.200000000000003</v>
      </c>
      <c r="L33" s="4">
        <v>31.7</v>
      </c>
      <c r="M33" s="2" t="s">
        <v>31</v>
      </c>
      <c r="N33" s="6">
        <v>32.29</v>
      </c>
      <c r="O33" s="6">
        <v>34.119999999999997</v>
      </c>
      <c r="P33" s="6">
        <v>32.26</v>
      </c>
      <c r="Q33" s="6">
        <v>30.66</v>
      </c>
      <c r="R33" s="6">
        <v>32.130000000000003</v>
      </c>
    </row>
    <row r="34" spans="1:18" x14ac:dyDescent="0.3">
      <c r="A34" s="2" t="s">
        <v>32</v>
      </c>
      <c r="B34" s="4">
        <v>56.2</v>
      </c>
      <c r="C34" s="4">
        <v>53.5</v>
      </c>
      <c r="D34" s="4">
        <v>53</v>
      </c>
      <c r="E34" s="4">
        <v>51</v>
      </c>
      <c r="F34" s="4">
        <v>50.4</v>
      </c>
      <c r="G34" s="4">
        <v>50.1</v>
      </c>
      <c r="H34" s="4">
        <v>49</v>
      </c>
      <c r="I34" s="4">
        <v>48.1</v>
      </c>
      <c r="J34" s="4">
        <v>47.5</v>
      </c>
      <c r="K34" s="4">
        <v>42.7</v>
      </c>
      <c r="L34" s="4">
        <v>42</v>
      </c>
      <c r="M34" s="2" t="s">
        <v>32</v>
      </c>
      <c r="N34" s="6">
        <v>43.35</v>
      </c>
      <c r="O34" s="6">
        <v>42.91</v>
      </c>
      <c r="P34" s="6">
        <v>39.950000000000003</v>
      </c>
      <c r="Q34" s="6">
        <v>38.06</v>
      </c>
      <c r="R34" s="6">
        <v>35.51</v>
      </c>
    </row>
    <row r="35" spans="1:18" x14ac:dyDescent="0.3">
      <c r="A35" s="2" t="s">
        <v>33</v>
      </c>
      <c r="B35" s="4">
        <v>27.6</v>
      </c>
      <c r="C35" s="4">
        <v>34.9</v>
      </c>
      <c r="D35" s="4">
        <v>41.3</v>
      </c>
      <c r="E35" s="4">
        <v>40.700000000000003</v>
      </c>
      <c r="F35" s="4">
        <v>33</v>
      </c>
      <c r="G35" s="4">
        <v>24.3</v>
      </c>
      <c r="H35" s="4">
        <v>23.9</v>
      </c>
      <c r="I35" s="4">
        <v>20.7</v>
      </c>
      <c r="J35" s="4">
        <v>19.600000000000001</v>
      </c>
      <c r="K35" s="4">
        <v>19.399999999999999</v>
      </c>
      <c r="L35" s="4">
        <v>19</v>
      </c>
      <c r="M35" s="2" t="s">
        <v>33</v>
      </c>
      <c r="N35" s="6">
        <v>17.36</v>
      </c>
      <c r="O35" s="6">
        <v>14.92</v>
      </c>
      <c r="P35" s="4">
        <v>19.3</v>
      </c>
      <c r="Q35" s="6">
        <v>22.22</v>
      </c>
      <c r="R35" s="6">
        <v>23.88</v>
      </c>
    </row>
    <row r="36" spans="1:18" x14ac:dyDescent="0.3">
      <c r="A36" s="2" t="s">
        <v>34</v>
      </c>
      <c r="B36" s="4">
        <v>51.3</v>
      </c>
      <c r="C36" s="4">
        <v>52.1</v>
      </c>
      <c r="D36" s="4">
        <v>52.3</v>
      </c>
      <c r="E36" s="4">
        <v>50.6</v>
      </c>
      <c r="F36" s="4">
        <v>49.4</v>
      </c>
      <c r="G36" s="4">
        <v>47.7</v>
      </c>
      <c r="H36" s="4">
        <v>47.8</v>
      </c>
      <c r="I36" s="4">
        <v>47.2</v>
      </c>
      <c r="J36" s="4">
        <v>49.3</v>
      </c>
      <c r="K36" s="4">
        <v>46.4</v>
      </c>
      <c r="L36" s="4">
        <v>44.8</v>
      </c>
      <c r="M36" s="2" t="s">
        <v>34</v>
      </c>
      <c r="N36" s="6">
        <v>40.130000000000003</v>
      </c>
      <c r="O36" s="6">
        <v>39.75</v>
      </c>
      <c r="P36" s="6">
        <v>37.31</v>
      </c>
      <c r="Q36" s="6">
        <v>36.840000000000003</v>
      </c>
      <c r="R36" s="6">
        <v>36.06</v>
      </c>
    </row>
    <row r="37" spans="1:18" x14ac:dyDescent="0.3">
      <c r="A37" s="2" t="s">
        <v>35</v>
      </c>
      <c r="B37" s="4">
        <v>51.2</v>
      </c>
      <c r="C37" s="4">
        <v>54.4</v>
      </c>
      <c r="D37" s="4">
        <v>46.9</v>
      </c>
      <c r="E37" s="4">
        <v>55.6</v>
      </c>
      <c r="F37" s="4">
        <v>46.5</v>
      </c>
      <c r="G37" s="4">
        <v>45.4</v>
      </c>
      <c r="H37" s="4">
        <v>55.1</v>
      </c>
      <c r="I37" s="4">
        <v>59.3</v>
      </c>
      <c r="J37" s="4">
        <v>59</v>
      </c>
      <c r="K37" s="4">
        <v>56.7</v>
      </c>
      <c r="L37" s="4">
        <v>51.5</v>
      </c>
      <c r="M37" s="2" t="s">
        <v>35</v>
      </c>
      <c r="N37" s="6">
        <v>54.94</v>
      </c>
      <c r="O37" s="6">
        <v>50.32</v>
      </c>
      <c r="P37" s="6">
        <v>48.06</v>
      </c>
      <c r="Q37" s="6">
        <v>41.85</v>
      </c>
      <c r="R37" s="6">
        <v>44.28</v>
      </c>
    </row>
    <row r="38" spans="1:18" x14ac:dyDescent="0.3">
      <c r="A38" s="2" t="s">
        <v>36</v>
      </c>
      <c r="B38" s="4">
        <v>46.4</v>
      </c>
      <c r="C38" s="4">
        <v>43.1</v>
      </c>
      <c r="D38" s="4">
        <v>40.4</v>
      </c>
      <c r="E38" s="4">
        <v>41.8</v>
      </c>
      <c r="F38" s="4">
        <v>42.1</v>
      </c>
      <c r="G38" s="4">
        <v>44.6</v>
      </c>
      <c r="H38" s="4">
        <v>44.2</v>
      </c>
      <c r="I38" s="4">
        <v>41</v>
      </c>
      <c r="J38" s="4">
        <v>41.9</v>
      </c>
      <c r="K38" s="4">
        <v>36.799999999999997</v>
      </c>
      <c r="L38" s="4">
        <v>35.9</v>
      </c>
      <c r="M38" s="2" t="s">
        <v>36</v>
      </c>
      <c r="N38" s="6">
        <v>34.520000000000003</v>
      </c>
      <c r="O38" s="6">
        <v>49.35</v>
      </c>
      <c r="P38" s="6">
        <v>54.88</v>
      </c>
      <c r="Q38" s="6">
        <v>40.76</v>
      </c>
      <c r="R38" s="6">
        <v>40.67</v>
      </c>
    </row>
    <row r="39" spans="1:18" x14ac:dyDescent="0.3">
      <c r="A39" s="2" t="s">
        <v>37</v>
      </c>
      <c r="B39" s="4">
        <v>61.1</v>
      </c>
      <c r="C39" s="4">
        <v>60.5</v>
      </c>
      <c r="D39" s="4">
        <v>61.3</v>
      </c>
      <c r="E39" s="4">
        <v>62.6</v>
      </c>
      <c r="F39" s="4">
        <v>65.099999999999994</v>
      </c>
      <c r="G39" s="4">
        <v>64.8</v>
      </c>
      <c r="H39" s="4">
        <v>63.5</v>
      </c>
      <c r="I39" s="4">
        <v>61.8</v>
      </c>
      <c r="J39" s="4">
        <v>60.2</v>
      </c>
      <c r="K39" s="4">
        <v>57.3</v>
      </c>
      <c r="L39" s="4">
        <v>55.6</v>
      </c>
      <c r="M39" s="2" t="s">
        <v>37</v>
      </c>
      <c r="N39" s="6">
        <v>53.53</v>
      </c>
      <c r="O39" s="6">
        <v>50.37</v>
      </c>
      <c r="P39" s="6">
        <v>47.92</v>
      </c>
      <c r="Q39" s="6">
        <v>45.88</v>
      </c>
      <c r="R39" s="6">
        <v>44.01</v>
      </c>
    </row>
    <row r="40" spans="1:18" x14ac:dyDescent="0.3">
      <c r="A40" s="2" t="s">
        <v>38</v>
      </c>
      <c r="B40" s="4">
        <v>32</v>
      </c>
      <c r="C40" s="4">
        <v>34.299999999999997</v>
      </c>
      <c r="D40" s="4">
        <v>34.799999999999997</v>
      </c>
      <c r="E40" s="4">
        <v>35</v>
      </c>
      <c r="F40" s="4">
        <v>39.700000000000003</v>
      </c>
      <c r="G40" s="4">
        <v>34.6</v>
      </c>
      <c r="H40" s="4">
        <v>32.6</v>
      </c>
      <c r="I40" s="4">
        <v>34.1</v>
      </c>
      <c r="J40" s="4">
        <v>34.200000000000003</v>
      </c>
      <c r="K40" s="4">
        <v>31.6</v>
      </c>
      <c r="L40" s="4">
        <v>31.6</v>
      </c>
      <c r="M40" s="2" t="s">
        <v>38</v>
      </c>
      <c r="N40" s="6">
        <v>32.090000000000003</v>
      </c>
      <c r="O40" s="6">
        <v>31.04</v>
      </c>
      <c r="P40" s="6">
        <v>31.74</v>
      </c>
      <c r="Q40" s="6">
        <v>32.32</v>
      </c>
      <c r="R40" s="6">
        <v>33.89</v>
      </c>
    </row>
    <row r="41" spans="1:18" x14ac:dyDescent="0.3">
      <c r="A41" s="2" t="s">
        <v>39</v>
      </c>
      <c r="B41" s="4">
        <v>23.9</v>
      </c>
      <c r="C41" s="4">
        <v>24.2</v>
      </c>
      <c r="D41" s="4">
        <v>23.5</v>
      </c>
      <c r="E41" s="4">
        <v>24.7</v>
      </c>
      <c r="F41" s="4">
        <v>24.7</v>
      </c>
      <c r="G41" s="4">
        <v>24.7</v>
      </c>
      <c r="H41" s="4">
        <v>25</v>
      </c>
      <c r="I41" s="4">
        <v>24.7</v>
      </c>
      <c r="J41" s="4">
        <v>25.1</v>
      </c>
      <c r="K41" s="4">
        <v>24.3</v>
      </c>
      <c r="L41" s="4">
        <v>23.2</v>
      </c>
      <c r="M41" s="2" t="s">
        <v>39</v>
      </c>
      <c r="N41" s="6">
        <v>22.91</v>
      </c>
      <c r="O41" s="6">
        <v>22.93</v>
      </c>
      <c r="P41" s="6">
        <v>24.29</v>
      </c>
      <c r="Q41" s="6">
        <v>24.61</v>
      </c>
      <c r="R41" s="6">
        <v>26.97</v>
      </c>
    </row>
    <row r="43" spans="1:18" x14ac:dyDescent="0.3">
      <c r="A43" s="1" t="s">
        <v>128</v>
      </c>
      <c r="B43" s="1" t="s">
        <v>129</v>
      </c>
      <c r="M43" s="1" t="s">
        <v>128</v>
      </c>
      <c r="N43" s="1" t="s">
        <v>129</v>
      </c>
    </row>
    <row r="44" spans="1:18" x14ac:dyDescent="0.3">
      <c r="A44" s="1" t="s">
        <v>130</v>
      </c>
      <c r="B44" s="1" t="s">
        <v>131</v>
      </c>
      <c r="M44" s="1" t="s">
        <v>130</v>
      </c>
      <c r="N44" s="1" t="s">
        <v>131</v>
      </c>
    </row>
    <row r="45" spans="1:18" x14ac:dyDescent="0.3">
      <c r="A45" s="1" t="s">
        <v>132</v>
      </c>
      <c r="B45" s="1" t="s">
        <v>131</v>
      </c>
      <c r="M45" s="1" t="s">
        <v>132</v>
      </c>
      <c r="N45" s="1" t="s">
        <v>131</v>
      </c>
    </row>
    <row r="46" spans="1:18" x14ac:dyDescent="0.3">
      <c r="A46" s="1" t="s">
        <v>133</v>
      </c>
      <c r="B46" s="1" t="s">
        <v>136</v>
      </c>
      <c r="M46" s="1" t="s">
        <v>133</v>
      </c>
      <c r="N46" s="1" t="s">
        <v>136</v>
      </c>
    </row>
    <row r="48" spans="1:18" x14ac:dyDescent="0.3">
      <c r="A48" s="2" t="s">
        <v>0</v>
      </c>
      <c r="B48" s="2" t="s">
        <v>1</v>
      </c>
      <c r="C48" s="2" t="s">
        <v>2</v>
      </c>
      <c r="D48" s="2" t="s">
        <v>3</v>
      </c>
      <c r="E48" s="2" t="s">
        <v>4</v>
      </c>
      <c r="F48" s="2" t="s">
        <v>5</v>
      </c>
      <c r="G48" s="2" t="s">
        <v>6</v>
      </c>
      <c r="H48" s="2" t="s">
        <v>7</v>
      </c>
      <c r="I48" s="2" t="s">
        <v>8</v>
      </c>
      <c r="J48" s="2" t="s">
        <v>9</v>
      </c>
      <c r="K48" s="2" t="s">
        <v>10</v>
      </c>
      <c r="L48" s="2" t="s">
        <v>11</v>
      </c>
      <c r="M48" s="2" t="s">
        <v>0</v>
      </c>
      <c r="N48" s="2" t="s">
        <v>42</v>
      </c>
      <c r="O48" s="2" t="s">
        <v>43</v>
      </c>
      <c r="P48" s="2" t="s">
        <v>44</v>
      </c>
      <c r="Q48" s="2" t="s">
        <v>45</v>
      </c>
      <c r="R48" s="2" t="s">
        <v>46</v>
      </c>
    </row>
    <row r="49" spans="1:18" x14ac:dyDescent="0.3">
      <c r="A49" s="2" t="s">
        <v>135</v>
      </c>
      <c r="B49" s="3" t="s">
        <v>41</v>
      </c>
      <c r="C49" s="3" t="s">
        <v>41</v>
      </c>
      <c r="D49" s="4">
        <v>12.1</v>
      </c>
      <c r="E49" s="4">
        <v>11.4</v>
      </c>
      <c r="F49" s="4">
        <v>10.8</v>
      </c>
      <c r="G49" s="4">
        <v>10.3</v>
      </c>
      <c r="H49" s="4">
        <v>9.6</v>
      </c>
      <c r="I49" s="4">
        <v>9.6</v>
      </c>
      <c r="J49" s="4">
        <v>8.9</v>
      </c>
      <c r="K49" s="4">
        <v>7.9</v>
      </c>
      <c r="L49" s="4">
        <v>7</v>
      </c>
      <c r="M49" s="2" t="s">
        <v>135</v>
      </c>
      <c r="N49" s="6">
        <v>6.86</v>
      </c>
      <c r="O49" s="6">
        <v>6.28</v>
      </c>
      <c r="P49" s="6">
        <v>5.88</v>
      </c>
      <c r="Q49" s="6">
        <v>5.82</v>
      </c>
      <c r="R49" s="6">
        <v>5.77</v>
      </c>
    </row>
    <row r="50" spans="1:18" x14ac:dyDescent="0.3">
      <c r="A50" s="2" t="s">
        <v>12</v>
      </c>
      <c r="B50" s="3" t="s">
        <v>41</v>
      </c>
      <c r="C50" s="3" t="s">
        <v>41</v>
      </c>
      <c r="D50" s="3" t="s">
        <v>41</v>
      </c>
      <c r="E50" s="4">
        <v>12.1</v>
      </c>
      <c r="F50" s="4">
        <v>11.5</v>
      </c>
      <c r="G50" s="4">
        <v>11.1</v>
      </c>
      <c r="H50" s="4">
        <v>10.5</v>
      </c>
      <c r="I50" s="4">
        <v>10.8</v>
      </c>
      <c r="J50" s="4">
        <v>9.5</v>
      </c>
      <c r="K50" s="4">
        <v>9.5</v>
      </c>
      <c r="L50" s="4">
        <v>8.4</v>
      </c>
      <c r="M50" s="2" t="s">
        <v>12</v>
      </c>
      <c r="N50" s="6">
        <v>8.5299999999999994</v>
      </c>
      <c r="O50" s="6">
        <v>7.52</v>
      </c>
      <c r="P50" s="6">
        <v>7.16</v>
      </c>
      <c r="Q50" s="4">
        <v>6.7</v>
      </c>
      <c r="R50" s="6">
        <v>6.59</v>
      </c>
    </row>
    <row r="51" spans="1:18" x14ac:dyDescent="0.3">
      <c r="A51" s="2" t="s">
        <v>13</v>
      </c>
      <c r="B51" s="4">
        <v>12.9</v>
      </c>
      <c r="C51" s="4">
        <v>13.5</v>
      </c>
      <c r="D51" s="4">
        <v>12.3</v>
      </c>
      <c r="E51" s="4">
        <v>12.2</v>
      </c>
      <c r="F51" s="4">
        <v>12.6</v>
      </c>
      <c r="G51" s="4">
        <v>11.8</v>
      </c>
      <c r="H51" s="4">
        <v>14</v>
      </c>
      <c r="I51" s="4">
        <v>14.1</v>
      </c>
      <c r="J51" s="4">
        <v>14.3</v>
      </c>
      <c r="K51" s="4">
        <v>11.8</v>
      </c>
      <c r="L51" s="4">
        <v>9.8000000000000007</v>
      </c>
      <c r="M51" s="2" t="s">
        <v>13</v>
      </c>
      <c r="N51" s="6">
        <v>8.48</v>
      </c>
      <c r="O51" s="6">
        <v>7.83</v>
      </c>
      <c r="P51" s="6">
        <v>8.26</v>
      </c>
      <c r="Q51" s="6">
        <v>9.01</v>
      </c>
      <c r="R51" s="6">
        <v>9.57</v>
      </c>
    </row>
    <row r="52" spans="1:18" x14ac:dyDescent="0.3">
      <c r="A52" s="2" t="s">
        <v>14</v>
      </c>
      <c r="B52" s="4">
        <v>15.4</v>
      </c>
      <c r="C52" s="4">
        <v>14.7</v>
      </c>
      <c r="D52" s="4">
        <v>14.4</v>
      </c>
      <c r="E52" s="4">
        <v>14.2</v>
      </c>
      <c r="F52" s="4">
        <v>12.7</v>
      </c>
      <c r="G52" s="4">
        <v>12.2</v>
      </c>
      <c r="H52" s="4">
        <v>10.5</v>
      </c>
      <c r="I52" s="4">
        <v>12</v>
      </c>
      <c r="J52" s="4">
        <v>11.2</v>
      </c>
      <c r="K52" s="4">
        <v>9.8000000000000007</v>
      </c>
      <c r="L52" s="4">
        <v>8.6999999999999993</v>
      </c>
      <c r="M52" s="2" t="s">
        <v>14</v>
      </c>
      <c r="N52" s="6">
        <v>8.58</v>
      </c>
      <c r="O52" s="6">
        <v>8.18</v>
      </c>
      <c r="P52" s="6">
        <v>7.65</v>
      </c>
      <c r="Q52" s="6">
        <v>7.76</v>
      </c>
      <c r="R52" s="6">
        <v>8.06</v>
      </c>
    </row>
    <row r="53" spans="1:18" x14ac:dyDescent="0.3">
      <c r="A53" s="2" t="s">
        <v>15</v>
      </c>
      <c r="B53" s="4">
        <v>10.199999999999999</v>
      </c>
      <c r="C53" s="4">
        <v>9.4</v>
      </c>
      <c r="D53" s="4">
        <v>9</v>
      </c>
      <c r="E53" s="4">
        <v>8.8000000000000007</v>
      </c>
      <c r="F53" s="4">
        <v>7.5</v>
      </c>
      <c r="G53" s="4">
        <v>7.1</v>
      </c>
      <c r="H53" s="4">
        <v>6.4</v>
      </c>
      <c r="I53" s="4">
        <v>7.4</v>
      </c>
      <c r="J53" s="4">
        <v>7.5</v>
      </c>
      <c r="K53" s="4">
        <v>6</v>
      </c>
      <c r="L53" s="3" t="s">
        <v>41</v>
      </c>
      <c r="M53" s="2" t="s">
        <v>15</v>
      </c>
      <c r="N53" s="6">
        <v>4.43</v>
      </c>
      <c r="O53" s="6">
        <v>3.64</v>
      </c>
      <c r="P53" s="6">
        <v>4.07</v>
      </c>
      <c r="Q53" s="6">
        <v>4.04</v>
      </c>
      <c r="R53" s="6">
        <v>3.97</v>
      </c>
    </row>
    <row r="54" spans="1:18" x14ac:dyDescent="0.3">
      <c r="A54" s="2" t="s">
        <v>16</v>
      </c>
      <c r="B54" s="4">
        <v>9.5</v>
      </c>
      <c r="C54" s="4">
        <v>8.6999999999999993</v>
      </c>
      <c r="D54" s="4">
        <v>8.6</v>
      </c>
      <c r="E54" s="4">
        <v>8.3000000000000007</v>
      </c>
      <c r="F54" s="4">
        <v>7.3</v>
      </c>
      <c r="G54" s="4">
        <v>6.8</v>
      </c>
      <c r="H54" s="4">
        <v>6.5</v>
      </c>
      <c r="I54" s="4">
        <v>6.2</v>
      </c>
      <c r="J54" s="4">
        <v>5.7</v>
      </c>
      <c r="K54" s="4">
        <v>5.4</v>
      </c>
      <c r="L54" s="4">
        <v>4.7</v>
      </c>
      <c r="M54" s="2" t="s">
        <v>16</v>
      </c>
      <c r="N54" s="6">
        <v>5.39</v>
      </c>
      <c r="O54" s="6">
        <v>4.93</v>
      </c>
      <c r="P54" s="6">
        <v>4.66</v>
      </c>
      <c r="Q54" s="6">
        <v>4.6100000000000003</v>
      </c>
      <c r="R54" s="6">
        <v>4.62</v>
      </c>
    </row>
    <row r="55" spans="1:18" x14ac:dyDescent="0.3">
      <c r="A55" s="2" t="s">
        <v>17</v>
      </c>
      <c r="B55" s="4">
        <v>18.3</v>
      </c>
      <c r="C55" s="4">
        <v>17</v>
      </c>
      <c r="D55" s="4">
        <v>17.7</v>
      </c>
      <c r="E55" s="4">
        <v>14.2</v>
      </c>
      <c r="F55" s="4">
        <v>15.2</v>
      </c>
      <c r="G55" s="4">
        <v>14.7</v>
      </c>
      <c r="H55" s="4">
        <v>17.8</v>
      </c>
      <c r="I55" s="4">
        <v>15.7</v>
      </c>
      <c r="J55" s="4">
        <v>12.1</v>
      </c>
      <c r="K55" s="4">
        <v>8.8000000000000007</v>
      </c>
      <c r="L55" s="4">
        <v>7.2</v>
      </c>
      <c r="M55" s="2" t="s">
        <v>17</v>
      </c>
      <c r="N55" s="4">
        <v>9.1</v>
      </c>
      <c r="O55" s="6">
        <v>6.73</v>
      </c>
      <c r="P55" s="6">
        <v>7.28</v>
      </c>
      <c r="Q55" s="6">
        <v>7.45</v>
      </c>
      <c r="R55" s="6">
        <v>6.53</v>
      </c>
    </row>
    <row r="56" spans="1:18" x14ac:dyDescent="0.3">
      <c r="A56" s="2" t="s">
        <v>18</v>
      </c>
      <c r="B56" s="4">
        <v>10.9</v>
      </c>
      <c r="C56" s="4">
        <v>10.4</v>
      </c>
      <c r="D56" s="4">
        <v>10.1</v>
      </c>
      <c r="E56" s="4">
        <v>8</v>
      </c>
      <c r="F56" s="4">
        <v>8.4</v>
      </c>
      <c r="G56" s="4">
        <v>8.4</v>
      </c>
      <c r="H56" s="4">
        <v>7.5</v>
      </c>
      <c r="I56" s="4">
        <v>7.7</v>
      </c>
      <c r="J56" s="4">
        <v>6.2</v>
      </c>
      <c r="K56" s="4">
        <v>5</v>
      </c>
      <c r="L56" s="4">
        <v>4.2</v>
      </c>
      <c r="M56" s="2" t="s">
        <v>18</v>
      </c>
      <c r="N56" s="6">
        <v>4.2699999999999996</v>
      </c>
      <c r="O56" s="6">
        <v>3.82</v>
      </c>
      <c r="P56" s="6">
        <v>3.97</v>
      </c>
      <c r="Q56" s="6">
        <v>3.99</v>
      </c>
      <c r="R56" s="6">
        <v>3.06</v>
      </c>
    </row>
    <row r="57" spans="1:18" x14ac:dyDescent="0.3">
      <c r="A57" s="2" t="s">
        <v>19</v>
      </c>
      <c r="B57" s="4">
        <v>20.9</v>
      </c>
      <c r="C57" s="4">
        <v>18.2</v>
      </c>
      <c r="D57" s="4">
        <v>16.7</v>
      </c>
      <c r="E57" s="4">
        <v>16</v>
      </c>
      <c r="F57" s="4">
        <v>17.600000000000001</v>
      </c>
      <c r="G57" s="4">
        <v>16</v>
      </c>
      <c r="H57" s="4">
        <v>15.7</v>
      </c>
      <c r="I57" s="4">
        <v>15.3</v>
      </c>
      <c r="J57" s="4">
        <v>15</v>
      </c>
      <c r="K57" s="4">
        <v>14.3</v>
      </c>
      <c r="L57" s="4">
        <v>12.5</v>
      </c>
      <c r="M57" s="2" t="s">
        <v>19</v>
      </c>
      <c r="N57" s="6">
        <v>11.29</v>
      </c>
      <c r="O57" s="6">
        <v>10.08</v>
      </c>
      <c r="P57" s="6">
        <v>9.49</v>
      </c>
      <c r="Q57" s="6">
        <v>8.64</v>
      </c>
      <c r="R57" s="6">
        <v>8.3800000000000008</v>
      </c>
    </row>
    <row r="58" spans="1:18" x14ac:dyDescent="0.3">
      <c r="A58" s="2" t="s">
        <v>20</v>
      </c>
      <c r="B58" s="4">
        <v>15.6</v>
      </c>
      <c r="C58" s="4">
        <v>14.6</v>
      </c>
      <c r="D58" s="4">
        <v>13.9</v>
      </c>
      <c r="E58" s="4">
        <v>13.7</v>
      </c>
      <c r="F58" s="4">
        <v>12.1</v>
      </c>
      <c r="G58" s="4">
        <v>11.1</v>
      </c>
      <c r="H58" s="4">
        <v>10.1</v>
      </c>
      <c r="I58" s="4">
        <v>9.1999999999999993</v>
      </c>
      <c r="J58" s="4">
        <v>7.6</v>
      </c>
      <c r="K58" s="4">
        <v>6.2</v>
      </c>
      <c r="L58" s="4">
        <v>5.6</v>
      </c>
      <c r="M58" s="2" t="s">
        <v>20</v>
      </c>
      <c r="N58" s="6">
        <v>4.91</v>
      </c>
      <c r="O58" s="6">
        <v>4.46</v>
      </c>
      <c r="P58" s="6">
        <v>4.43</v>
      </c>
      <c r="Q58" s="6">
        <v>4.32</v>
      </c>
      <c r="R58" s="6">
        <v>4.45</v>
      </c>
    </row>
    <row r="59" spans="1:18" x14ac:dyDescent="0.3">
      <c r="A59" s="2" t="s">
        <v>21</v>
      </c>
      <c r="B59" s="3" t="s">
        <v>41</v>
      </c>
      <c r="C59" s="4">
        <v>13.2</v>
      </c>
      <c r="D59" s="4">
        <v>12.5</v>
      </c>
      <c r="E59" s="4">
        <v>10.4</v>
      </c>
      <c r="F59" s="4">
        <v>9.1</v>
      </c>
      <c r="G59" s="4">
        <v>9</v>
      </c>
      <c r="H59" s="4">
        <v>8.1</v>
      </c>
      <c r="I59" s="4">
        <v>7.8</v>
      </c>
      <c r="J59" s="4">
        <v>7.3</v>
      </c>
      <c r="K59" s="4">
        <v>7.3</v>
      </c>
      <c r="L59" s="4">
        <v>6.6</v>
      </c>
      <c r="M59" s="2" t="s">
        <v>21</v>
      </c>
      <c r="N59" s="6">
        <v>6.32</v>
      </c>
      <c r="O59" s="6">
        <v>5.86</v>
      </c>
      <c r="P59" s="6">
        <v>5.09</v>
      </c>
      <c r="Q59" s="6">
        <v>5.14</v>
      </c>
      <c r="R59" s="6">
        <v>5.03</v>
      </c>
    </row>
    <row r="60" spans="1:18" x14ac:dyDescent="0.3">
      <c r="A60" s="2" t="s">
        <v>22</v>
      </c>
      <c r="B60" s="3" t="s">
        <v>41</v>
      </c>
      <c r="C60" s="3" t="s">
        <v>41</v>
      </c>
      <c r="D60" s="4">
        <v>14.7</v>
      </c>
      <c r="E60" s="4">
        <v>17.100000000000001</v>
      </c>
      <c r="F60" s="4">
        <v>15.3</v>
      </c>
      <c r="G60" s="4">
        <v>14.3</v>
      </c>
      <c r="H60" s="4">
        <v>14.7</v>
      </c>
      <c r="I60" s="4">
        <v>15.1</v>
      </c>
      <c r="J60" s="4">
        <v>15.8</v>
      </c>
      <c r="K60" s="4">
        <v>13.9</v>
      </c>
      <c r="L60" s="4">
        <v>11.4</v>
      </c>
      <c r="M60" s="2" t="s">
        <v>22</v>
      </c>
      <c r="N60" s="6">
        <v>11.82</v>
      </c>
      <c r="O60" s="6">
        <v>10.32</v>
      </c>
      <c r="P60" s="6">
        <v>10.119999999999999</v>
      </c>
      <c r="Q60" s="6">
        <v>8.8800000000000008</v>
      </c>
      <c r="R60" s="6">
        <v>10.43</v>
      </c>
    </row>
    <row r="61" spans="1:18" x14ac:dyDescent="0.3">
      <c r="A61" s="2" t="s">
        <v>23</v>
      </c>
      <c r="B61" s="4">
        <v>13</v>
      </c>
      <c r="C61" s="4">
        <v>13.1</v>
      </c>
      <c r="D61" s="4">
        <v>12.5</v>
      </c>
      <c r="E61" s="4">
        <v>11.6</v>
      </c>
      <c r="F61" s="3" t="s">
        <v>41</v>
      </c>
      <c r="G61" s="3" t="s">
        <v>41</v>
      </c>
      <c r="H61" s="4">
        <v>10.199999999999999</v>
      </c>
      <c r="I61" s="4">
        <v>9.6999999999999993</v>
      </c>
      <c r="J61" s="4">
        <v>8.8000000000000007</v>
      </c>
      <c r="K61" s="4">
        <v>8</v>
      </c>
      <c r="L61" s="4">
        <v>7.4</v>
      </c>
      <c r="M61" s="2" t="s">
        <v>23</v>
      </c>
      <c r="N61" s="6">
        <v>7.06</v>
      </c>
      <c r="O61" s="6">
        <v>6.46</v>
      </c>
      <c r="P61" s="6">
        <v>5.77</v>
      </c>
      <c r="Q61" s="6">
        <v>5.63</v>
      </c>
      <c r="R61" s="6">
        <v>5.73</v>
      </c>
    </row>
    <row r="62" spans="1:18" x14ac:dyDescent="0.3">
      <c r="A62" s="2" t="s">
        <v>24</v>
      </c>
      <c r="B62" s="3" t="s">
        <v>41</v>
      </c>
      <c r="C62" s="3" t="s">
        <v>41</v>
      </c>
      <c r="D62" s="3" t="s">
        <v>41</v>
      </c>
      <c r="E62" s="3" t="s">
        <v>41</v>
      </c>
      <c r="F62" s="4">
        <v>18.399999999999999</v>
      </c>
      <c r="G62" s="4">
        <v>31.6</v>
      </c>
      <c r="H62" s="4">
        <v>12.6</v>
      </c>
      <c r="I62" s="4">
        <v>14.3</v>
      </c>
      <c r="J62" s="4">
        <v>13.3</v>
      </c>
      <c r="K62" s="4">
        <v>11.5</v>
      </c>
      <c r="L62" s="4">
        <v>10.5</v>
      </c>
      <c r="M62" s="2" t="s">
        <v>24</v>
      </c>
      <c r="N62" s="6">
        <v>9.5500000000000007</v>
      </c>
      <c r="O62" s="4">
        <v>7.6</v>
      </c>
      <c r="P62" s="6">
        <v>6.18</v>
      </c>
      <c r="Q62" s="6">
        <v>6.46</v>
      </c>
      <c r="R62" s="6">
        <v>8.4600000000000009</v>
      </c>
    </row>
    <row r="63" spans="1:18" x14ac:dyDescent="0.3">
      <c r="A63" s="2" t="s">
        <v>25</v>
      </c>
      <c r="B63" s="4">
        <v>29.3</v>
      </c>
      <c r="C63" s="4">
        <v>26.8</v>
      </c>
      <c r="D63" s="4">
        <v>26.1</v>
      </c>
      <c r="E63" s="4">
        <v>23.7</v>
      </c>
      <c r="F63" s="4">
        <v>23.5</v>
      </c>
      <c r="G63" s="4">
        <v>21.3</v>
      </c>
      <c r="H63" s="4">
        <v>20</v>
      </c>
      <c r="I63" s="4">
        <v>21.6</v>
      </c>
      <c r="J63" s="4">
        <v>17.5</v>
      </c>
      <c r="K63" s="4">
        <v>11.8</v>
      </c>
      <c r="L63" s="4">
        <v>12.2</v>
      </c>
      <c r="M63" s="2" t="s">
        <v>25</v>
      </c>
      <c r="N63" s="6">
        <v>9.93</v>
      </c>
      <c r="O63" s="6">
        <v>10.18</v>
      </c>
      <c r="P63" s="6">
        <v>9.82</v>
      </c>
      <c r="Q63" s="6">
        <v>12.38</v>
      </c>
      <c r="R63" s="6">
        <v>11.26</v>
      </c>
    </row>
    <row r="64" spans="1:18" x14ac:dyDescent="0.3">
      <c r="A64" s="2" t="s">
        <v>26</v>
      </c>
      <c r="B64" s="4">
        <v>22.5</v>
      </c>
      <c r="C64" s="4">
        <v>25.2</v>
      </c>
      <c r="D64" s="4">
        <v>24.3</v>
      </c>
      <c r="E64" s="4">
        <v>25.4</v>
      </c>
      <c r="F64" s="4">
        <v>25.9</v>
      </c>
      <c r="G64" s="4">
        <v>26.6</v>
      </c>
      <c r="H64" s="4">
        <v>27.2</v>
      </c>
      <c r="I64" s="4">
        <v>26.7</v>
      </c>
      <c r="J64" s="4">
        <v>18.5</v>
      </c>
      <c r="K64" s="4">
        <v>14.2</v>
      </c>
      <c r="L64" s="4">
        <v>12</v>
      </c>
      <c r="M64" s="2" t="s">
        <v>26</v>
      </c>
      <c r="N64" s="6">
        <v>12.04</v>
      </c>
      <c r="O64" s="6">
        <v>12.95</v>
      </c>
      <c r="P64" s="6">
        <v>10.96</v>
      </c>
      <c r="Q64" s="6">
        <v>10.73</v>
      </c>
      <c r="R64" s="6">
        <v>10.42</v>
      </c>
    </row>
    <row r="65" spans="1:18" x14ac:dyDescent="0.3">
      <c r="A65" s="2" t="s">
        <v>27</v>
      </c>
      <c r="B65" s="4">
        <v>14.3</v>
      </c>
      <c r="C65" s="4">
        <v>12.2</v>
      </c>
      <c r="D65" s="4">
        <v>12.4</v>
      </c>
      <c r="E65" s="4">
        <v>11.3</v>
      </c>
      <c r="F65" s="4">
        <v>9.6</v>
      </c>
      <c r="G65" s="4">
        <v>7.9</v>
      </c>
      <c r="H65" s="4">
        <v>6.6</v>
      </c>
      <c r="I65" s="4">
        <v>6.3</v>
      </c>
      <c r="J65" s="4">
        <v>6</v>
      </c>
      <c r="K65" s="4">
        <v>7.2</v>
      </c>
      <c r="L65" s="4">
        <v>5.4</v>
      </c>
      <c r="M65" s="2" t="s">
        <v>27</v>
      </c>
      <c r="N65" s="6">
        <v>6.03</v>
      </c>
      <c r="O65" s="6">
        <v>6.04</v>
      </c>
      <c r="P65" s="6">
        <v>7.76</v>
      </c>
      <c r="Q65" s="6">
        <v>6.03</v>
      </c>
      <c r="R65" s="6">
        <v>6.55</v>
      </c>
    </row>
    <row r="66" spans="1:18" x14ac:dyDescent="0.3">
      <c r="A66" s="2" t="s">
        <v>28</v>
      </c>
      <c r="B66" s="4">
        <v>15.2</v>
      </c>
      <c r="C66" s="4">
        <v>15.7</v>
      </c>
      <c r="D66" s="4">
        <v>17.5</v>
      </c>
      <c r="E66" s="4">
        <v>16</v>
      </c>
      <c r="F66" s="4">
        <v>16.2</v>
      </c>
      <c r="G66" s="4">
        <v>15.6</v>
      </c>
      <c r="H66" s="4">
        <v>15.9</v>
      </c>
      <c r="I66" s="4">
        <v>15.3</v>
      </c>
      <c r="J66" s="4">
        <v>13</v>
      </c>
      <c r="K66" s="4">
        <v>11.2</v>
      </c>
      <c r="L66" s="4">
        <v>9.9</v>
      </c>
      <c r="M66" s="2" t="s">
        <v>28</v>
      </c>
      <c r="N66" s="6">
        <v>8.8800000000000008</v>
      </c>
      <c r="O66" s="6">
        <v>8.44</v>
      </c>
      <c r="P66" s="6">
        <v>7.68</v>
      </c>
      <c r="Q66" s="6">
        <v>8.11</v>
      </c>
      <c r="R66" s="6">
        <v>8.58</v>
      </c>
    </row>
    <row r="67" spans="1:18" x14ac:dyDescent="0.3">
      <c r="A67" s="2" t="s">
        <v>29</v>
      </c>
      <c r="B67" s="4">
        <v>4.7</v>
      </c>
      <c r="C67" s="4">
        <v>5.3</v>
      </c>
      <c r="D67" s="4">
        <v>4.2</v>
      </c>
      <c r="E67" s="4">
        <v>4</v>
      </c>
      <c r="F67" s="4">
        <v>3.9</v>
      </c>
      <c r="G67" s="4">
        <v>4.3</v>
      </c>
      <c r="H67" s="4">
        <v>2.5</v>
      </c>
      <c r="I67" s="4">
        <v>5.2</v>
      </c>
      <c r="J67" s="4">
        <v>4.9000000000000004</v>
      </c>
      <c r="K67" s="4">
        <v>5.0999999999999996</v>
      </c>
      <c r="L67" s="4">
        <v>3.9</v>
      </c>
      <c r="M67" s="2" t="s">
        <v>29</v>
      </c>
      <c r="N67" s="4">
        <v>4.7</v>
      </c>
      <c r="O67" s="6">
        <v>3.08</v>
      </c>
      <c r="P67" s="6">
        <v>5.08</v>
      </c>
      <c r="Q67" s="6">
        <v>2.54</v>
      </c>
      <c r="R67" s="6">
        <v>3.11</v>
      </c>
    </row>
    <row r="68" spans="1:18" x14ac:dyDescent="0.3">
      <c r="A68" s="2" t="s">
        <v>30</v>
      </c>
      <c r="B68" s="4">
        <v>7.5</v>
      </c>
      <c r="C68" s="4">
        <v>6.9</v>
      </c>
      <c r="D68" s="4">
        <v>7</v>
      </c>
      <c r="E68" s="4">
        <v>7.2</v>
      </c>
      <c r="F68" s="4">
        <v>5.8</v>
      </c>
      <c r="G68" s="4">
        <v>5.3</v>
      </c>
      <c r="H68" s="4">
        <v>5.2</v>
      </c>
      <c r="I68" s="4">
        <v>5.5</v>
      </c>
      <c r="J68" s="4">
        <v>5</v>
      </c>
      <c r="K68" s="4">
        <v>4.8</v>
      </c>
      <c r="L68" s="4">
        <v>4.7</v>
      </c>
      <c r="M68" s="2" t="s">
        <v>30</v>
      </c>
      <c r="N68" s="6">
        <v>4.6900000000000004</v>
      </c>
      <c r="O68" s="6">
        <v>4.74</v>
      </c>
      <c r="P68" s="6">
        <v>4.1900000000000004</v>
      </c>
      <c r="Q68" s="6">
        <v>4.1399999999999997</v>
      </c>
      <c r="R68" s="6">
        <v>4.54</v>
      </c>
    </row>
    <row r="69" spans="1:18" x14ac:dyDescent="0.3">
      <c r="A69" s="2" t="s">
        <v>31</v>
      </c>
      <c r="B69" s="4">
        <v>11.8</v>
      </c>
      <c r="C69" s="4">
        <v>11.6</v>
      </c>
      <c r="D69" s="4">
        <v>12</v>
      </c>
      <c r="E69" s="4">
        <v>12</v>
      </c>
      <c r="F69" s="4">
        <v>10.8</v>
      </c>
      <c r="G69" s="4">
        <v>9.6999999999999993</v>
      </c>
      <c r="H69" s="4">
        <v>8.9</v>
      </c>
      <c r="I69" s="4">
        <v>8.6</v>
      </c>
      <c r="J69" s="4">
        <v>8.1999999999999993</v>
      </c>
      <c r="K69" s="4">
        <v>7.6</v>
      </c>
      <c r="L69" s="4">
        <v>6.9</v>
      </c>
      <c r="M69" s="2" t="s">
        <v>31</v>
      </c>
      <c r="N69" s="6">
        <v>6.76</v>
      </c>
      <c r="O69" s="6">
        <v>7.05</v>
      </c>
      <c r="P69" s="6">
        <v>5.87</v>
      </c>
      <c r="Q69" s="6">
        <v>5.77</v>
      </c>
      <c r="R69" s="6">
        <v>5.86</v>
      </c>
    </row>
    <row r="70" spans="1:18" x14ac:dyDescent="0.3">
      <c r="A70" s="2" t="s">
        <v>32</v>
      </c>
      <c r="B70" s="4">
        <v>19.8</v>
      </c>
      <c r="C70" s="4">
        <v>17.3</v>
      </c>
      <c r="D70" s="4">
        <v>17.7</v>
      </c>
      <c r="E70" s="4">
        <v>16.899999999999999</v>
      </c>
      <c r="F70" s="4">
        <v>17.3</v>
      </c>
      <c r="G70" s="4">
        <v>15.9</v>
      </c>
      <c r="H70" s="4">
        <v>14.8</v>
      </c>
      <c r="I70" s="4">
        <v>16.100000000000001</v>
      </c>
      <c r="J70" s="4">
        <v>15.9</v>
      </c>
      <c r="K70" s="4">
        <v>13.3</v>
      </c>
      <c r="L70" s="4">
        <v>11.8</v>
      </c>
      <c r="M70" s="2" t="s">
        <v>32</v>
      </c>
      <c r="N70" s="6">
        <v>12.81</v>
      </c>
      <c r="O70" s="6">
        <v>11.31</v>
      </c>
      <c r="P70" s="6">
        <v>10.69</v>
      </c>
      <c r="Q70" s="6">
        <v>10.32</v>
      </c>
      <c r="R70" s="6">
        <v>9.49</v>
      </c>
    </row>
    <row r="71" spans="1:18" x14ac:dyDescent="0.3">
      <c r="A71" s="2" t="s">
        <v>33</v>
      </c>
      <c r="B71" s="4">
        <v>14.1</v>
      </c>
      <c r="C71" s="4">
        <v>18.7</v>
      </c>
      <c r="D71" s="4">
        <v>21.2</v>
      </c>
      <c r="E71" s="4">
        <v>19.2</v>
      </c>
      <c r="F71" s="4">
        <v>16.7</v>
      </c>
      <c r="G71" s="4">
        <v>13.3</v>
      </c>
      <c r="H71" s="4">
        <v>11</v>
      </c>
      <c r="I71" s="4">
        <v>11.3</v>
      </c>
      <c r="J71" s="4">
        <v>10.199999999999999</v>
      </c>
      <c r="K71" s="4">
        <v>10.1</v>
      </c>
      <c r="L71" s="4">
        <v>9.6</v>
      </c>
      <c r="M71" s="2" t="s">
        <v>33</v>
      </c>
      <c r="N71" s="6">
        <v>9.2200000000000006</v>
      </c>
      <c r="O71" s="6">
        <v>6.87</v>
      </c>
      <c r="P71" s="6">
        <v>7.31</v>
      </c>
      <c r="Q71" s="6">
        <v>7.76</v>
      </c>
      <c r="R71" s="6">
        <v>7.55</v>
      </c>
    </row>
    <row r="72" spans="1:18" x14ac:dyDescent="0.3">
      <c r="A72" s="2" t="s">
        <v>34</v>
      </c>
      <c r="B72" s="4">
        <v>17.5</v>
      </c>
      <c r="C72" s="4">
        <v>17.899999999999999</v>
      </c>
      <c r="D72" s="4">
        <v>17</v>
      </c>
      <c r="E72" s="4">
        <v>15.9</v>
      </c>
      <c r="F72" s="4">
        <v>17.3</v>
      </c>
      <c r="G72" s="4">
        <v>17.100000000000001</v>
      </c>
      <c r="H72" s="4">
        <v>16.899999999999999</v>
      </c>
      <c r="I72" s="4">
        <v>17.7</v>
      </c>
      <c r="J72" s="4">
        <v>18.7</v>
      </c>
      <c r="K72" s="4">
        <v>17.3</v>
      </c>
      <c r="L72" s="4">
        <v>14.1</v>
      </c>
      <c r="M72" s="2" t="s">
        <v>34</v>
      </c>
      <c r="N72" s="6">
        <v>13.53</v>
      </c>
      <c r="O72" s="6">
        <v>12.78</v>
      </c>
      <c r="P72" s="6">
        <v>12.08</v>
      </c>
      <c r="Q72" s="4">
        <v>11.9</v>
      </c>
      <c r="R72" s="6">
        <v>11.84</v>
      </c>
    </row>
    <row r="73" spans="1:18" x14ac:dyDescent="0.3">
      <c r="A73" s="2" t="s">
        <v>35</v>
      </c>
      <c r="B73" s="4">
        <v>17</v>
      </c>
      <c r="C73" s="4">
        <v>15.8</v>
      </c>
      <c r="D73" s="4">
        <v>15</v>
      </c>
      <c r="E73" s="4">
        <v>14.6</v>
      </c>
      <c r="F73" s="4">
        <v>15.4</v>
      </c>
      <c r="G73" s="4">
        <v>13.7</v>
      </c>
      <c r="H73" s="4">
        <v>14.1</v>
      </c>
      <c r="I73" s="4">
        <v>15.5</v>
      </c>
      <c r="J73" s="4">
        <v>12.1</v>
      </c>
      <c r="K73" s="4">
        <v>10.5</v>
      </c>
      <c r="L73" s="4">
        <v>8.3000000000000007</v>
      </c>
      <c r="M73" s="2" t="s">
        <v>35</v>
      </c>
      <c r="N73" s="6">
        <v>8.4700000000000006</v>
      </c>
      <c r="O73" s="6">
        <v>7.95</v>
      </c>
      <c r="P73" s="6">
        <v>8.08</v>
      </c>
      <c r="Q73" s="6">
        <v>6.65</v>
      </c>
      <c r="R73" s="6">
        <v>7.79</v>
      </c>
    </row>
    <row r="74" spans="1:18" x14ac:dyDescent="0.3">
      <c r="A74" s="2" t="s">
        <v>36</v>
      </c>
      <c r="B74" s="4">
        <v>17</v>
      </c>
      <c r="C74" s="4">
        <v>16.3</v>
      </c>
      <c r="D74" s="4">
        <v>15</v>
      </c>
      <c r="E74" s="4">
        <v>16.5</v>
      </c>
      <c r="F74" s="4">
        <v>14.6</v>
      </c>
      <c r="G74" s="4">
        <v>14.7</v>
      </c>
      <c r="H74" s="4">
        <v>15.5</v>
      </c>
      <c r="I74" s="4">
        <v>15.7</v>
      </c>
      <c r="J74" s="4">
        <v>14.3</v>
      </c>
      <c r="K74" s="4">
        <v>10.1</v>
      </c>
      <c r="L74" s="4">
        <v>9.6</v>
      </c>
      <c r="M74" s="2" t="s">
        <v>36</v>
      </c>
      <c r="N74" s="6">
        <v>9.07</v>
      </c>
      <c r="O74" s="6">
        <v>8.93</v>
      </c>
      <c r="P74" s="6">
        <v>7.39</v>
      </c>
      <c r="Q74" s="6">
        <v>8.52</v>
      </c>
      <c r="R74" s="6">
        <v>9.07</v>
      </c>
    </row>
    <row r="75" spans="1:18" x14ac:dyDescent="0.3">
      <c r="A75" s="2" t="s">
        <v>37</v>
      </c>
      <c r="B75" s="4">
        <v>10.6</v>
      </c>
      <c r="C75" s="4">
        <v>11.4</v>
      </c>
      <c r="D75" s="4">
        <v>11</v>
      </c>
      <c r="E75" s="4">
        <v>10.5</v>
      </c>
      <c r="F75" s="4">
        <v>9.9</v>
      </c>
      <c r="G75" s="4">
        <v>9.6999999999999993</v>
      </c>
      <c r="H75" s="4">
        <v>8.9</v>
      </c>
      <c r="I75" s="4">
        <v>9.4</v>
      </c>
      <c r="J75" s="4">
        <v>8.4</v>
      </c>
      <c r="K75" s="4">
        <v>7.2</v>
      </c>
      <c r="L75" s="4">
        <v>6.7</v>
      </c>
      <c r="M75" s="2" t="s">
        <v>37</v>
      </c>
      <c r="N75" s="6">
        <v>6.44</v>
      </c>
      <c r="O75" s="6">
        <v>5.41</v>
      </c>
      <c r="P75" s="6">
        <v>6.14</v>
      </c>
      <c r="Q75" s="6">
        <v>5.66</v>
      </c>
      <c r="R75" s="6">
        <v>5.52</v>
      </c>
    </row>
    <row r="76" spans="1:18" x14ac:dyDescent="0.3">
      <c r="A76" s="2" t="s">
        <v>38</v>
      </c>
      <c r="B76" s="4">
        <v>7.2</v>
      </c>
      <c r="C76" s="4">
        <v>7.4</v>
      </c>
      <c r="D76" s="4">
        <v>6.5</v>
      </c>
      <c r="E76" s="4">
        <v>6.4</v>
      </c>
      <c r="F76" s="4">
        <v>6.2</v>
      </c>
      <c r="G76" s="4">
        <v>5.7</v>
      </c>
      <c r="H76" s="4">
        <v>5.8</v>
      </c>
      <c r="I76" s="4">
        <v>5.6</v>
      </c>
      <c r="J76" s="4">
        <v>5.2</v>
      </c>
      <c r="K76" s="4">
        <v>4.3</v>
      </c>
      <c r="L76" s="4">
        <v>3.4</v>
      </c>
      <c r="M76" s="2" t="s">
        <v>38</v>
      </c>
      <c r="N76" s="4">
        <v>3.6</v>
      </c>
      <c r="O76" s="4">
        <v>3.4</v>
      </c>
      <c r="P76" s="6">
        <v>3.29</v>
      </c>
      <c r="Q76" s="6">
        <v>3.39</v>
      </c>
      <c r="R76" s="6">
        <v>3.21</v>
      </c>
    </row>
    <row r="77" spans="1:18" x14ac:dyDescent="0.3">
      <c r="A77" s="2" t="s">
        <v>39</v>
      </c>
      <c r="B77" s="4">
        <v>6.2</v>
      </c>
      <c r="C77" s="4">
        <v>6.1</v>
      </c>
      <c r="D77" s="4">
        <v>6.3</v>
      </c>
      <c r="E77" s="4">
        <v>6.3</v>
      </c>
      <c r="F77" s="4">
        <v>6</v>
      </c>
      <c r="G77" s="4">
        <v>5.8</v>
      </c>
      <c r="H77" s="4">
        <v>5.8</v>
      </c>
      <c r="I77" s="4">
        <v>5.6</v>
      </c>
      <c r="J77" s="4">
        <v>5</v>
      </c>
      <c r="K77" s="4">
        <v>4.3</v>
      </c>
      <c r="L77" s="4">
        <v>3.6</v>
      </c>
      <c r="M77" s="2" t="s">
        <v>39</v>
      </c>
      <c r="N77" s="6">
        <v>3.02</v>
      </c>
      <c r="O77" s="6">
        <v>2.77</v>
      </c>
      <c r="P77" s="6">
        <v>2.72</v>
      </c>
      <c r="Q77" s="6">
        <v>2.78</v>
      </c>
      <c r="R77" s="6">
        <v>2.77</v>
      </c>
    </row>
    <row r="79" spans="1:18" x14ac:dyDescent="0.3">
      <c r="A79" s="1" t="s">
        <v>128</v>
      </c>
      <c r="B79" s="1" t="s">
        <v>129</v>
      </c>
      <c r="M79" s="1" t="s">
        <v>128</v>
      </c>
      <c r="N79" s="1" t="s">
        <v>129</v>
      </c>
    </row>
    <row r="80" spans="1:18" x14ac:dyDescent="0.3">
      <c r="A80" s="1" t="s">
        <v>130</v>
      </c>
      <c r="B80" s="1" t="s">
        <v>131</v>
      </c>
      <c r="M80" s="1" t="s">
        <v>130</v>
      </c>
      <c r="N80" s="1" t="s">
        <v>131</v>
      </c>
    </row>
    <row r="81" spans="1:18" x14ac:dyDescent="0.3">
      <c r="A81" s="1" t="s">
        <v>132</v>
      </c>
      <c r="B81" s="1" t="s">
        <v>131</v>
      </c>
      <c r="M81" s="1" t="s">
        <v>132</v>
      </c>
      <c r="N81" s="1" t="s">
        <v>131</v>
      </c>
    </row>
    <row r="82" spans="1:18" x14ac:dyDescent="0.3">
      <c r="A82" s="1" t="s">
        <v>133</v>
      </c>
      <c r="B82" s="1" t="s">
        <v>137</v>
      </c>
      <c r="M82" s="1" t="s">
        <v>133</v>
      </c>
      <c r="N82" s="1" t="s">
        <v>137</v>
      </c>
    </row>
    <row r="84" spans="1:18" x14ac:dyDescent="0.3">
      <c r="A84" s="2" t="s">
        <v>0</v>
      </c>
      <c r="B84" s="2" t="s">
        <v>1</v>
      </c>
      <c r="C84" s="2" t="s">
        <v>2</v>
      </c>
      <c r="D84" s="2" t="s">
        <v>3</v>
      </c>
      <c r="E84" s="2" t="s">
        <v>4</v>
      </c>
      <c r="F84" s="2" t="s">
        <v>5</v>
      </c>
      <c r="G84" s="2" t="s">
        <v>6</v>
      </c>
      <c r="H84" s="2" t="s">
        <v>7</v>
      </c>
      <c r="I84" s="2" t="s">
        <v>8</v>
      </c>
      <c r="J84" s="2" t="s">
        <v>9</v>
      </c>
      <c r="K84" s="2" t="s">
        <v>10</v>
      </c>
      <c r="L84" s="2" t="s">
        <v>11</v>
      </c>
      <c r="M84" s="2" t="s">
        <v>0</v>
      </c>
      <c r="N84" s="2" t="s">
        <v>42</v>
      </c>
      <c r="O84" s="2" t="s">
        <v>43</v>
      </c>
      <c r="P84" s="2" t="s">
        <v>44</v>
      </c>
      <c r="Q84" s="2" t="s">
        <v>45</v>
      </c>
      <c r="R84" s="2" t="s">
        <v>46</v>
      </c>
    </row>
    <row r="85" spans="1:18" x14ac:dyDescent="0.3">
      <c r="A85" s="2" t="s">
        <v>135</v>
      </c>
      <c r="B85" s="3" t="s">
        <v>41</v>
      </c>
      <c r="C85" s="3" t="s">
        <v>41</v>
      </c>
      <c r="D85" s="4">
        <v>12.3</v>
      </c>
      <c r="E85" s="4">
        <v>10.6</v>
      </c>
      <c r="F85" s="4">
        <v>10.5</v>
      </c>
      <c r="G85" s="4">
        <v>10.1</v>
      </c>
      <c r="H85" s="4">
        <v>9.5</v>
      </c>
      <c r="I85" s="4">
        <v>9.1999999999999993</v>
      </c>
      <c r="J85" s="4">
        <v>9.4</v>
      </c>
      <c r="K85" s="4">
        <v>9.4</v>
      </c>
      <c r="L85" s="4">
        <v>9.5</v>
      </c>
      <c r="M85" s="2" t="s">
        <v>135</v>
      </c>
      <c r="N85" s="6">
        <v>9.52</v>
      </c>
      <c r="O85" s="4">
        <v>9.8000000000000007</v>
      </c>
      <c r="P85" s="6">
        <v>10.17</v>
      </c>
      <c r="Q85" s="6">
        <v>10.35</v>
      </c>
      <c r="R85" s="6">
        <v>10.99</v>
      </c>
    </row>
    <row r="86" spans="1:18" x14ac:dyDescent="0.3">
      <c r="A86" s="2" t="s">
        <v>12</v>
      </c>
      <c r="B86" s="3" t="s">
        <v>41</v>
      </c>
      <c r="C86" s="3" t="s">
        <v>41</v>
      </c>
      <c r="D86" s="3" t="s">
        <v>41</v>
      </c>
      <c r="E86" s="4">
        <v>13.5</v>
      </c>
      <c r="F86" s="4">
        <v>14.5</v>
      </c>
      <c r="G86" s="4">
        <v>12.8</v>
      </c>
      <c r="H86" s="4">
        <v>11.7</v>
      </c>
      <c r="I86" s="4">
        <v>12.8</v>
      </c>
      <c r="J86" s="4">
        <v>13.8</v>
      </c>
      <c r="K86" s="4">
        <v>12.6</v>
      </c>
      <c r="L86" s="4">
        <v>15</v>
      </c>
      <c r="M86" s="2" t="s">
        <v>12</v>
      </c>
      <c r="N86" s="6">
        <v>13.15</v>
      </c>
      <c r="O86" s="6">
        <v>14.49</v>
      </c>
      <c r="P86" s="6">
        <v>14.31</v>
      </c>
      <c r="Q86" s="6">
        <v>14.13</v>
      </c>
      <c r="R86" s="6">
        <v>14.97</v>
      </c>
    </row>
    <row r="87" spans="1:18" x14ac:dyDescent="0.3">
      <c r="A87" s="2" t="s">
        <v>13</v>
      </c>
      <c r="B87" s="4">
        <v>5</v>
      </c>
      <c r="C87" s="4">
        <v>4.7</v>
      </c>
      <c r="D87" s="4">
        <v>4.2</v>
      </c>
      <c r="E87" s="4">
        <v>3.9</v>
      </c>
      <c r="F87" s="4">
        <v>4.3</v>
      </c>
      <c r="G87" s="4">
        <v>5.6</v>
      </c>
      <c r="H87" s="4">
        <v>5.2</v>
      </c>
      <c r="I87" s="4">
        <v>5.0999999999999996</v>
      </c>
      <c r="J87" s="4">
        <v>4.8</v>
      </c>
      <c r="K87" s="4">
        <v>4.0999999999999996</v>
      </c>
      <c r="L87" s="4">
        <v>3.8</v>
      </c>
      <c r="M87" s="2" t="s">
        <v>13</v>
      </c>
      <c r="N87" s="6">
        <v>3.85</v>
      </c>
      <c r="O87" s="6">
        <v>3.64</v>
      </c>
      <c r="P87" s="6">
        <v>5.15</v>
      </c>
      <c r="Q87" s="6">
        <v>5.98</v>
      </c>
      <c r="R87" s="6">
        <v>5.49</v>
      </c>
    </row>
    <row r="88" spans="1:18" x14ac:dyDescent="0.3">
      <c r="A88" s="2" t="s">
        <v>14</v>
      </c>
      <c r="B88" s="4">
        <v>32</v>
      </c>
      <c r="C88" s="4">
        <v>31.8</v>
      </c>
      <c r="D88" s="4">
        <v>30.9</v>
      </c>
      <c r="E88" s="4">
        <v>35.6</v>
      </c>
      <c r="F88" s="4">
        <v>34.1</v>
      </c>
      <c r="G88" s="4">
        <v>23.1</v>
      </c>
      <c r="H88" s="4">
        <v>18.3</v>
      </c>
      <c r="I88" s="4">
        <v>14.1</v>
      </c>
      <c r="J88" s="4">
        <v>13.6</v>
      </c>
      <c r="K88" s="4">
        <v>19.100000000000001</v>
      </c>
      <c r="L88" s="4">
        <v>17.3</v>
      </c>
      <c r="M88" s="2" t="s">
        <v>14</v>
      </c>
      <c r="N88" s="6">
        <v>10.31</v>
      </c>
      <c r="O88" s="4">
        <v>9.1999999999999993</v>
      </c>
      <c r="P88" s="6">
        <v>7.66</v>
      </c>
      <c r="Q88" s="6">
        <v>6.34</v>
      </c>
      <c r="R88" s="6">
        <v>6.75</v>
      </c>
    </row>
    <row r="89" spans="1:18" x14ac:dyDescent="0.3">
      <c r="A89" s="2" t="s">
        <v>15</v>
      </c>
      <c r="B89" s="4">
        <v>13.9</v>
      </c>
      <c r="C89" s="4">
        <v>7.4</v>
      </c>
      <c r="D89" s="4">
        <v>6.4</v>
      </c>
      <c r="E89" s="4">
        <v>8.9</v>
      </c>
      <c r="F89" s="4">
        <v>8.6</v>
      </c>
      <c r="G89" s="4">
        <v>6.5</v>
      </c>
      <c r="H89" s="4">
        <v>7</v>
      </c>
      <c r="I89" s="4">
        <v>5.8</v>
      </c>
      <c r="J89" s="4">
        <v>7.1</v>
      </c>
      <c r="K89" s="4">
        <v>7.9</v>
      </c>
      <c r="L89" s="3" t="s">
        <v>41</v>
      </c>
      <c r="M89" s="2" t="s">
        <v>15</v>
      </c>
      <c r="N89" s="6">
        <v>11.93</v>
      </c>
      <c r="O89" s="6">
        <v>11.29</v>
      </c>
      <c r="P89" s="6">
        <v>11.49</v>
      </c>
      <c r="Q89" s="6">
        <v>10.57</v>
      </c>
      <c r="R89" s="6">
        <v>9.5399999999999991</v>
      </c>
    </row>
    <row r="90" spans="1:18" x14ac:dyDescent="0.3">
      <c r="A90" s="2" t="s">
        <v>16</v>
      </c>
      <c r="B90" s="4">
        <v>10.9</v>
      </c>
      <c r="C90" s="4">
        <v>9.4</v>
      </c>
      <c r="D90" s="4">
        <v>9.6</v>
      </c>
      <c r="E90" s="4">
        <v>10.6</v>
      </c>
      <c r="F90" s="4">
        <v>11.5</v>
      </c>
      <c r="G90" s="4">
        <v>12</v>
      </c>
      <c r="H90" s="4">
        <v>11.3</v>
      </c>
      <c r="I90" s="4">
        <v>10.199999999999999</v>
      </c>
      <c r="J90" s="4">
        <v>10.6</v>
      </c>
      <c r="K90" s="4">
        <v>10.6</v>
      </c>
      <c r="L90" s="4">
        <v>11.5</v>
      </c>
      <c r="M90" s="2" t="s">
        <v>16</v>
      </c>
      <c r="N90" s="6">
        <v>11.62</v>
      </c>
      <c r="O90" s="6">
        <v>11.94</v>
      </c>
      <c r="P90" s="4">
        <v>13.2</v>
      </c>
      <c r="Q90" s="6">
        <v>13.84</v>
      </c>
      <c r="R90" s="6">
        <v>14.89</v>
      </c>
    </row>
    <row r="91" spans="1:18" x14ac:dyDescent="0.3">
      <c r="A91" s="2" t="s">
        <v>17</v>
      </c>
      <c r="B91" s="4">
        <v>12.1</v>
      </c>
      <c r="C91" s="4">
        <v>12.3</v>
      </c>
      <c r="D91" s="4">
        <v>12.3</v>
      </c>
      <c r="E91" s="4">
        <v>13.8</v>
      </c>
      <c r="F91" s="4">
        <v>10.1</v>
      </c>
      <c r="G91" s="4">
        <v>10.8</v>
      </c>
      <c r="H91" s="4">
        <v>10.1</v>
      </c>
      <c r="I91" s="4">
        <v>9.9</v>
      </c>
      <c r="J91" s="4">
        <v>10.6</v>
      </c>
      <c r="K91" s="4">
        <v>10.7</v>
      </c>
      <c r="L91" s="4">
        <v>7.5</v>
      </c>
      <c r="M91" s="2" t="s">
        <v>17</v>
      </c>
      <c r="N91" s="6">
        <v>7.42</v>
      </c>
      <c r="O91" s="6">
        <v>8.02</v>
      </c>
      <c r="P91" s="5">
        <v>9</v>
      </c>
      <c r="Q91" s="6">
        <v>8.24</v>
      </c>
      <c r="R91" s="6">
        <v>9.91</v>
      </c>
    </row>
    <row r="92" spans="1:18" x14ac:dyDescent="0.3">
      <c r="A92" s="2" t="s">
        <v>18</v>
      </c>
      <c r="B92" s="4">
        <v>16.8</v>
      </c>
      <c r="C92" s="4">
        <v>17.5</v>
      </c>
      <c r="D92" s="4">
        <v>16.8</v>
      </c>
      <c r="E92" s="4">
        <v>16</v>
      </c>
      <c r="F92" s="4">
        <v>13.1</v>
      </c>
      <c r="G92" s="4">
        <v>14.4</v>
      </c>
      <c r="H92" s="4">
        <v>13.5</v>
      </c>
      <c r="I92" s="4">
        <v>9.1999999999999993</v>
      </c>
      <c r="J92" s="4">
        <v>10.6</v>
      </c>
      <c r="K92" s="4">
        <v>9</v>
      </c>
      <c r="L92" s="4">
        <v>7.7</v>
      </c>
      <c r="M92" s="2" t="s">
        <v>18</v>
      </c>
      <c r="N92" s="6">
        <v>9.4499999999999993</v>
      </c>
      <c r="O92" s="6">
        <v>8.41</v>
      </c>
      <c r="P92" s="6">
        <v>6.46</v>
      </c>
      <c r="Q92" s="6">
        <v>9.26</v>
      </c>
      <c r="R92" s="6">
        <v>7.91</v>
      </c>
    </row>
    <row r="93" spans="1:18" x14ac:dyDescent="0.3">
      <c r="A93" s="2" t="s">
        <v>19</v>
      </c>
      <c r="B93" s="4">
        <v>5.4</v>
      </c>
      <c r="C93" s="4">
        <v>6.2</v>
      </c>
      <c r="D93" s="4">
        <v>5.3</v>
      </c>
      <c r="E93" s="4">
        <v>5</v>
      </c>
      <c r="F93" s="4">
        <v>5.4</v>
      </c>
      <c r="G93" s="4">
        <v>5.3</v>
      </c>
      <c r="H93" s="4">
        <v>4.8</v>
      </c>
      <c r="I93" s="4">
        <v>5.3</v>
      </c>
      <c r="J93" s="4">
        <v>5</v>
      </c>
      <c r="K93" s="4">
        <v>5</v>
      </c>
      <c r="L93" s="4">
        <v>4</v>
      </c>
      <c r="M93" s="2" t="s">
        <v>19</v>
      </c>
      <c r="N93" s="6">
        <v>3.37</v>
      </c>
      <c r="O93" s="6">
        <v>3.64</v>
      </c>
      <c r="P93" s="6">
        <v>4.13</v>
      </c>
      <c r="Q93" s="6">
        <v>3.52</v>
      </c>
      <c r="R93" s="6">
        <v>4.79</v>
      </c>
    </row>
    <row r="94" spans="1:18" x14ac:dyDescent="0.3">
      <c r="A94" s="2" t="s">
        <v>20</v>
      </c>
      <c r="B94" s="4">
        <v>4.5</v>
      </c>
      <c r="C94" s="4">
        <v>4.3</v>
      </c>
      <c r="D94" s="4">
        <v>4.5999999999999996</v>
      </c>
      <c r="E94" s="4">
        <v>4.5999999999999996</v>
      </c>
      <c r="F94" s="4">
        <v>4.5</v>
      </c>
      <c r="G94" s="4">
        <v>4.5999999999999996</v>
      </c>
      <c r="H94" s="4">
        <v>4.2</v>
      </c>
      <c r="I94" s="4">
        <v>4.3</v>
      </c>
      <c r="J94" s="4">
        <v>4.4000000000000004</v>
      </c>
      <c r="K94" s="4">
        <v>4.5</v>
      </c>
      <c r="L94" s="4">
        <v>4.5</v>
      </c>
      <c r="M94" s="2" t="s">
        <v>20</v>
      </c>
      <c r="N94" s="6">
        <v>4.74</v>
      </c>
      <c r="O94" s="6">
        <v>5.25</v>
      </c>
      <c r="P94" s="6">
        <v>5.65</v>
      </c>
      <c r="Q94" s="6">
        <v>5.69</v>
      </c>
      <c r="R94" s="6">
        <v>5.63</v>
      </c>
    </row>
    <row r="95" spans="1:18" x14ac:dyDescent="0.3">
      <c r="A95" s="2" t="s">
        <v>21</v>
      </c>
      <c r="B95" s="3" t="s">
        <v>41</v>
      </c>
      <c r="C95" s="4">
        <v>10.6</v>
      </c>
      <c r="D95" s="4">
        <v>10.8</v>
      </c>
      <c r="E95" s="4">
        <v>11.7</v>
      </c>
      <c r="F95" s="4">
        <v>10.6</v>
      </c>
      <c r="G95" s="4">
        <v>10.199999999999999</v>
      </c>
      <c r="H95" s="4">
        <v>9.6</v>
      </c>
      <c r="I95" s="4">
        <v>9.5</v>
      </c>
      <c r="J95" s="4">
        <v>9.5</v>
      </c>
      <c r="K95" s="4">
        <v>9.6999999999999993</v>
      </c>
      <c r="L95" s="4">
        <v>9.5</v>
      </c>
      <c r="M95" s="2" t="s">
        <v>21</v>
      </c>
      <c r="N95" s="6">
        <v>9.7899999999999991</v>
      </c>
      <c r="O95" s="6">
        <v>9.4700000000000006</v>
      </c>
      <c r="P95" s="6">
        <v>9.98</v>
      </c>
      <c r="Q95" s="6">
        <v>9.8699999999999992</v>
      </c>
      <c r="R95" s="6">
        <v>10.85</v>
      </c>
    </row>
    <row r="96" spans="1:18" x14ac:dyDescent="0.3">
      <c r="A96" s="2" t="s">
        <v>22</v>
      </c>
      <c r="B96" s="3" t="s">
        <v>41</v>
      </c>
      <c r="C96" s="3" t="s">
        <v>41</v>
      </c>
      <c r="D96" s="4">
        <v>24.9</v>
      </c>
      <c r="E96" s="4">
        <v>25.7</v>
      </c>
      <c r="F96" s="4">
        <v>27.6</v>
      </c>
      <c r="G96" s="4">
        <v>26.8</v>
      </c>
      <c r="H96" s="4">
        <v>25.4</v>
      </c>
      <c r="I96" s="4">
        <v>27.3</v>
      </c>
      <c r="J96" s="4">
        <v>27.7</v>
      </c>
      <c r="K96" s="4">
        <v>29.9</v>
      </c>
      <c r="L96" s="4">
        <v>32.6</v>
      </c>
      <c r="M96" s="2" t="s">
        <v>22</v>
      </c>
      <c r="N96" s="6">
        <v>32.22</v>
      </c>
      <c r="O96" s="6">
        <v>30.47</v>
      </c>
      <c r="P96" s="6">
        <v>30.75</v>
      </c>
      <c r="Q96" s="4">
        <v>32.5</v>
      </c>
      <c r="R96" s="6">
        <v>34.19</v>
      </c>
    </row>
    <row r="97" spans="1:18" x14ac:dyDescent="0.3">
      <c r="A97" s="2" t="s">
        <v>23</v>
      </c>
      <c r="B97" s="4">
        <v>19.7</v>
      </c>
      <c r="C97" s="4">
        <v>20.5</v>
      </c>
      <c r="D97" s="4">
        <v>20.399999999999999</v>
      </c>
      <c r="E97" s="4">
        <v>5.0999999999999996</v>
      </c>
      <c r="F97" s="3" t="s">
        <v>41</v>
      </c>
      <c r="G97" s="3" t="s">
        <v>41</v>
      </c>
      <c r="H97" s="4">
        <v>5</v>
      </c>
      <c r="I97" s="4">
        <v>4.9000000000000004</v>
      </c>
      <c r="J97" s="4">
        <v>4.9000000000000004</v>
      </c>
      <c r="K97" s="4">
        <v>5.0999999999999996</v>
      </c>
      <c r="L97" s="4">
        <v>4.9000000000000004</v>
      </c>
      <c r="M97" s="2" t="s">
        <v>23</v>
      </c>
      <c r="N97" s="5">
        <v>6</v>
      </c>
      <c r="O97" s="4">
        <v>6.2</v>
      </c>
      <c r="P97" s="4">
        <v>5.5</v>
      </c>
      <c r="Q97" s="6">
        <v>5.1100000000000003</v>
      </c>
      <c r="R97" s="6">
        <v>5.44</v>
      </c>
    </row>
    <row r="98" spans="1:18" x14ac:dyDescent="0.3">
      <c r="A98" s="2" t="s">
        <v>24</v>
      </c>
      <c r="B98" s="3" t="s">
        <v>41</v>
      </c>
      <c r="C98" s="3" t="s">
        <v>41</v>
      </c>
      <c r="D98" s="3" t="s">
        <v>41</v>
      </c>
      <c r="E98" s="3" t="s">
        <v>41</v>
      </c>
      <c r="F98" s="4">
        <v>3.4</v>
      </c>
      <c r="G98" s="4">
        <v>2.1</v>
      </c>
      <c r="H98" s="4">
        <v>4.9000000000000004</v>
      </c>
      <c r="I98" s="4">
        <v>5.3</v>
      </c>
      <c r="J98" s="4">
        <v>4</v>
      </c>
      <c r="K98" s="4">
        <v>5.0999999999999996</v>
      </c>
      <c r="L98" s="4">
        <v>4</v>
      </c>
      <c r="M98" s="2" t="s">
        <v>24</v>
      </c>
      <c r="N98" s="6">
        <v>4.28</v>
      </c>
      <c r="O98" s="6">
        <v>4.46</v>
      </c>
      <c r="P98" s="6">
        <v>5.66</v>
      </c>
      <c r="Q98" s="6">
        <v>5.56</v>
      </c>
      <c r="R98" s="6">
        <v>3.77</v>
      </c>
    </row>
    <row r="99" spans="1:18" x14ac:dyDescent="0.3">
      <c r="A99" s="2" t="s">
        <v>25</v>
      </c>
      <c r="B99" s="4">
        <v>21.6</v>
      </c>
      <c r="C99" s="4">
        <v>24.9</v>
      </c>
      <c r="D99" s="4">
        <v>23.4</v>
      </c>
      <c r="E99" s="4">
        <v>20.3</v>
      </c>
      <c r="F99" s="4">
        <v>14.5</v>
      </c>
      <c r="G99" s="4">
        <v>13.4</v>
      </c>
      <c r="H99" s="4">
        <v>15.8</v>
      </c>
      <c r="I99" s="4">
        <v>14.8</v>
      </c>
      <c r="J99" s="4">
        <v>10.199999999999999</v>
      </c>
      <c r="K99" s="4">
        <v>8.4</v>
      </c>
      <c r="L99" s="4">
        <v>7.2</v>
      </c>
      <c r="M99" s="2" t="s">
        <v>25</v>
      </c>
      <c r="N99" s="6">
        <v>11.16</v>
      </c>
      <c r="O99" s="6">
        <v>8.93</v>
      </c>
      <c r="P99" s="6">
        <v>9.83</v>
      </c>
      <c r="Q99" s="6">
        <v>9.3800000000000008</v>
      </c>
      <c r="R99" s="4">
        <v>10.7</v>
      </c>
    </row>
    <row r="100" spans="1:18" x14ac:dyDescent="0.3">
      <c r="A100" s="2" t="s">
        <v>26</v>
      </c>
      <c r="B100" s="4">
        <v>15.1</v>
      </c>
      <c r="C100" s="4">
        <v>16.7</v>
      </c>
      <c r="D100" s="4">
        <v>17.3</v>
      </c>
      <c r="E100" s="4">
        <v>15.8</v>
      </c>
      <c r="F100" s="4">
        <v>14.8</v>
      </c>
      <c r="G100" s="4">
        <v>17.600000000000001</v>
      </c>
      <c r="H100" s="4">
        <v>19.3</v>
      </c>
      <c r="I100" s="4">
        <v>17.8</v>
      </c>
      <c r="J100" s="4">
        <v>17.5</v>
      </c>
      <c r="K100" s="4">
        <v>12.4</v>
      </c>
      <c r="L100" s="4">
        <v>10.6</v>
      </c>
      <c r="M100" s="2" t="s">
        <v>26</v>
      </c>
      <c r="N100" s="6">
        <v>12.41</v>
      </c>
      <c r="O100" s="6">
        <v>12.42</v>
      </c>
      <c r="P100" s="6">
        <v>13.81</v>
      </c>
      <c r="Q100" s="6">
        <v>12.56</v>
      </c>
      <c r="R100" s="6">
        <v>14.43</v>
      </c>
    </row>
    <row r="101" spans="1:18" x14ac:dyDescent="0.3">
      <c r="A101" s="2" t="s">
        <v>27</v>
      </c>
      <c r="B101" s="4">
        <v>11.1</v>
      </c>
      <c r="C101" s="4">
        <v>12</v>
      </c>
      <c r="D101" s="4">
        <v>12.7</v>
      </c>
      <c r="E101" s="4">
        <v>15.6</v>
      </c>
      <c r="F101" s="4">
        <v>9.3000000000000007</v>
      </c>
      <c r="G101" s="4">
        <v>11</v>
      </c>
      <c r="H101" s="4">
        <v>12.7</v>
      </c>
      <c r="I101" s="4">
        <v>9.8000000000000007</v>
      </c>
      <c r="J101" s="4">
        <v>10.9</v>
      </c>
      <c r="K101" s="4">
        <v>10.8</v>
      </c>
      <c r="L101" s="4">
        <v>13.8</v>
      </c>
      <c r="M101" s="2" t="s">
        <v>27</v>
      </c>
      <c r="N101" s="6">
        <v>12.75</v>
      </c>
      <c r="O101" s="6">
        <v>16.329999999999998</v>
      </c>
      <c r="P101" s="6">
        <v>13.42</v>
      </c>
      <c r="Q101" s="5">
        <v>13</v>
      </c>
      <c r="R101" s="6">
        <v>12.55</v>
      </c>
    </row>
    <row r="102" spans="1:18" x14ac:dyDescent="0.3">
      <c r="A102" s="2" t="s">
        <v>28</v>
      </c>
      <c r="B102" s="4">
        <v>45.3</v>
      </c>
      <c r="C102" s="4">
        <v>45.7</v>
      </c>
      <c r="D102" s="4">
        <v>47.6</v>
      </c>
      <c r="E102" s="4">
        <v>46.1</v>
      </c>
      <c r="F102" s="4">
        <v>43.4</v>
      </c>
      <c r="G102" s="4">
        <v>28.6</v>
      </c>
      <c r="H102" s="4">
        <v>24.3</v>
      </c>
      <c r="I102" s="4">
        <v>24.6</v>
      </c>
      <c r="J102" s="4">
        <v>24.7</v>
      </c>
      <c r="K102" s="4">
        <v>24.9</v>
      </c>
      <c r="L102" s="4">
        <v>23.6</v>
      </c>
      <c r="M102" s="2" t="s">
        <v>28</v>
      </c>
      <c r="N102" s="4">
        <v>22.6</v>
      </c>
      <c r="O102" s="6">
        <v>22.06</v>
      </c>
      <c r="P102" s="6">
        <v>21.85</v>
      </c>
      <c r="Q102" s="6">
        <v>21.89</v>
      </c>
      <c r="R102" s="6">
        <v>22.12</v>
      </c>
    </row>
    <row r="103" spans="1:18" x14ac:dyDescent="0.3">
      <c r="A103" s="2" t="s">
        <v>29</v>
      </c>
      <c r="B103" s="4">
        <v>12.8</v>
      </c>
      <c r="C103" s="4">
        <v>24.5</v>
      </c>
      <c r="D103" s="4">
        <v>22.3</v>
      </c>
      <c r="E103" s="4">
        <v>31.4</v>
      </c>
      <c r="F103" s="4">
        <v>22.7</v>
      </c>
      <c r="G103" s="4">
        <v>16.8</v>
      </c>
      <c r="H103" s="4">
        <v>18.600000000000001</v>
      </c>
      <c r="I103" s="4">
        <v>18.8</v>
      </c>
      <c r="J103" s="4">
        <v>20.9</v>
      </c>
      <c r="K103" s="4">
        <v>11.7</v>
      </c>
      <c r="L103" s="4">
        <v>11.6</v>
      </c>
      <c r="M103" s="2" t="s">
        <v>29</v>
      </c>
      <c r="N103" s="6">
        <v>11.66</v>
      </c>
      <c r="O103" s="6">
        <v>10.81</v>
      </c>
      <c r="P103" s="6">
        <v>15.25</v>
      </c>
      <c r="Q103" s="6">
        <v>13.18</v>
      </c>
      <c r="R103" s="5">
        <v>10</v>
      </c>
    </row>
    <row r="104" spans="1:18" x14ac:dyDescent="0.3">
      <c r="A104" s="2" t="s">
        <v>30</v>
      </c>
      <c r="B104" s="4">
        <v>6.7</v>
      </c>
      <c r="C104" s="4">
        <v>8.1999999999999993</v>
      </c>
      <c r="D104" s="4">
        <v>8.1</v>
      </c>
      <c r="E104" s="4">
        <v>9.6</v>
      </c>
      <c r="F104" s="4">
        <v>9.6999999999999993</v>
      </c>
      <c r="G104" s="4">
        <v>10.199999999999999</v>
      </c>
      <c r="H104" s="4">
        <v>10.7</v>
      </c>
      <c r="I104" s="4">
        <v>11</v>
      </c>
      <c r="J104" s="4">
        <v>11.1</v>
      </c>
      <c r="K104" s="4">
        <v>12.1</v>
      </c>
      <c r="L104" s="4">
        <v>12.5</v>
      </c>
      <c r="M104" s="2" t="s">
        <v>30</v>
      </c>
      <c r="N104" s="6">
        <v>13.15</v>
      </c>
      <c r="O104" s="6">
        <v>15.69</v>
      </c>
      <c r="P104" s="6">
        <v>16.47</v>
      </c>
      <c r="Q104" s="6">
        <v>17.670000000000002</v>
      </c>
      <c r="R104" s="6">
        <v>20.43</v>
      </c>
    </row>
    <row r="105" spans="1:18" x14ac:dyDescent="0.3">
      <c r="A105" s="2" t="s">
        <v>31</v>
      </c>
      <c r="B105" s="4">
        <v>15.5</v>
      </c>
      <c r="C105" s="4">
        <v>15.2</v>
      </c>
      <c r="D105" s="4">
        <v>15.1</v>
      </c>
      <c r="E105" s="4">
        <v>17.2</v>
      </c>
      <c r="F105" s="4">
        <v>15.5</v>
      </c>
      <c r="G105" s="4">
        <v>17.600000000000001</v>
      </c>
      <c r="H105" s="4">
        <v>13.7</v>
      </c>
      <c r="I105" s="4">
        <v>11.3</v>
      </c>
      <c r="J105" s="4">
        <v>11.7</v>
      </c>
      <c r="K105" s="4">
        <v>11.3</v>
      </c>
      <c r="L105" s="4">
        <v>11.3</v>
      </c>
      <c r="M105" s="2" t="s">
        <v>31</v>
      </c>
      <c r="N105" s="6">
        <v>11.27</v>
      </c>
      <c r="O105" s="6">
        <v>11.45</v>
      </c>
      <c r="P105" s="6">
        <v>10.95</v>
      </c>
      <c r="Q105" s="6">
        <v>11.21</v>
      </c>
      <c r="R105" s="6">
        <v>10.79</v>
      </c>
    </row>
    <row r="106" spans="1:18" x14ac:dyDescent="0.3">
      <c r="A106" s="2" t="s">
        <v>32</v>
      </c>
      <c r="B106" s="4">
        <v>20.3</v>
      </c>
      <c r="C106" s="4">
        <v>19.600000000000001</v>
      </c>
      <c r="D106" s="4">
        <v>18.100000000000001</v>
      </c>
      <c r="E106" s="4">
        <v>17.399999999999999</v>
      </c>
      <c r="F106" s="4">
        <v>17</v>
      </c>
      <c r="G106" s="4">
        <v>16.100000000000001</v>
      </c>
      <c r="H106" s="4">
        <v>15.3</v>
      </c>
      <c r="I106" s="4">
        <v>15.1</v>
      </c>
      <c r="J106" s="4">
        <v>15.5</v>
      </c>
      <c r="K106" s="4">
        <v>13.2</v>
      </c>
      <c r="L106" s="4">
        <v>13.5</v>
      </c>
      <c r="M106" s="2" t="s">
        <v>32</v>
      </c>
      <c r="N106" s="4">
        <v>14.8</v>
      </c>
      <c r="O106" s="6">
        <v>15.94</v>
      </c>
      <c r="P106" s="6">
        <v>16.21</v>
      </c>
      <c r="Q106" s="6">
        <v>15.82</v>
      </c>
      <c r="R106" s="6">
        <v>14.96</v>
      </c>
    </row>
    <row r="107" spans="1:18" x14ac:dyDescent="0.3">
      <c r="A107" s="2" t="s">
        <v>33</v>
      </c>
      <c r="B107" s="4">
        <v>6.1</v>
      </c>
      <c r="C107" s="4">
        <v>7.8</v>
      </c>
      <c r="D107" s="4">
        <v>7.1</v>
      </c>
      <c r="E107" s="4">
        <v>10.3</v>
      </c>
      <c r="F107" s="4">
        <v>7.9</v>
      </c>
      <c r="G107" s="4">
        <v>5.0999999999999996</v>
      </c>
      <c r="H107" s="4">
        <v>2.7</v>
      </c>
      <c r="I107" s="4">
        <v>3.8</v>
      </c>
      <c r="J107" s="4">
        <v>3.6</v>
      </c>
      <c r="K107" s="4">
        <v>3.6</v>
      </c>
      <c r="L107" s="4">
        <v>3.4</v>
      </c>
      <c r="M107" s="2" t="s">
        <v>33</v>
      </c>
      <c r="N107" s="6">
        <v>3.13</v>
      </c>
      <c r="O107" s="6">
        <v>3.11</v>
      </c>
      <c r="P107" s="6">
        <v>5.0599999999999996</v>
      </c>
      <c r="Q107" s="6">
        <v>5.76</v>
      </c>
      <c r="R107" s="6">
        <v>6.72</v>
      </c>
    </row>
    <row r="108" spans="1:18" x14ac:dyDescent="0.3">
      <c r="A108" s="2" t="s">
        <v>34</v>
      </c>
      <c r="B108" s="4">
        <v>8.4</v>
      </c>
      <c r="C108" s="4">
        <v>8.1999999999999993</v>
      </c>
      <c r="D108" s="4">
        <v>8.9</v>
      </c>
      <c r="E108" s="4">
        <v>8.8000000000000007</v>
      </c>
      <c r="F108" s="4">
        <v>7.4</v>
      </c>
      <c r="G108" s="4">
        <v>7.4</v>
      </c>
      <c r="H108" s="4">
        <v>6.9</v>
      </c>
      <c r="I108" s="4">
        <v>7</v>
      </c>
      <c r="J108" s="4">
        <v>7.6</v>
      </c>
      <c r="K108" s="4">
        <v>7.8</v>
      </c>
      <c r="L108" s="4">
        <v>7.5</v>
      </c>
      <c r="M108" s="2" t="s">
        <v>34</v>
      </c>
      <c r="N108" s="6">
        <v>7.04</v>
      </c>
      <c r="O108" s="6">
        <v>6.77</v>
      </c>
      <c r="P108" s="6">
        <v>6.82</v>
      </c>
      <c r="Q108" s="6">
        <v>7.11</v>
      </c>
      <c r="R108" s="6">
        <v>6.93</v>
      </c>
    </row>
    <row r="109" spans="1:18" x14ac:dyDescent="0.3">
      <c r="A109" s="2" t="s">
        <v>35</v>
      </c>
      <c r="B109" s="4">
        <v>27.1</v>
      </c>
      <c r="C109" s="4">
        <v>27.9</v>
      </c>
      <c r="D109" s="4">
        <v>22.6</v>
      </c>
      <c r="E109" s="4">
        <v>28.3</v>
      </c>
      <c r="F109" s="4">
        <v>23.4</v>
      </c>
      <c r="G109" s="4">
        <v>23.9</v>
      </c>
      <c r="H109" s="4">
        <v>32</v>
      </c>
      <c r="I109" s="4">
        <v>34.200000000000003</v>
      </c>
      <c r="J109" s="4">
        <v>36.299999999999997</v>
      </c>
      <c r="K109" s="4">
        <v>35</v>
      </c>
      <c r="L109" s="4">
        <v>31.9</v>
      </c>
      <c r="M109" s="2" t="s">
        <v>35</v>
      </c>
      <c r="N109" s="5">
        <v>35</v>
      </c>
      <c r="O109" s="6">
        <v>31.67</v>
      </c>
      <c r="P109" s="6">
        <v>31.11</v>
      </c>
      <c r="Q109" s="6">
        <v>26.41</v>
      </c>
      <c r="R109" s="6">
        <v>27.42</v>
      </c>
    </row>
    <row r="110" spans="1:18" x14ac:dyDescent="0.3">
      <c r="A110" s="2" t="s">
        <v>36</v>
      </c>
      <c r="B110" s="4">
        <v>13.2</v>
      </c>
      <c r="C110" s="4">
        <v>11.5</v>
      </c>
      <c r="D110" s="4">
        <v>9.5</v>
      </c>
      <c r="E110" s="4">
        <v>9.3000000000000007</v>
      </c>
      <c r="F110" s="4">
        <v>11.1</v>
      </c>
      <c r="G110" s="4">
        <v>12.2</v>
      </c>
      <c r="H110" s="4">
        <v>11.8</v>
      </c>
      <c r="I110" s="4">
        <v>10.1</v>
      </c>
      <c r="J110" s="4">
        <v>11.8</v>
      </c>
      <c r="K110" s="4">
        <v>10.3</v>
      </c>
      <c r="L110" s="4">
        <v>11.3</v>
      </c>
      <c r="M110" s="2" t="s">
        <v>36</v>
      </c>
      <c r="N110" s="6">
        <v>10.54</v>
      </c>
      <c r="O110" s="6">
        <v>24.74</v>
      </c>
      <c r="P110" s="6">
        <v>33.74</v>
      </c>
      <c r="Q110" s="6">
        <v>19.809999999999999</v>
      </c>
      <c r="R110" s="6">
        <v>17.420000000000002</v>
      </c>
    </row>
    <row r="111" spans="1:18" x14ac:dyDescent="0.3">
      <c r="A111" s="2" t="s">
        <v>37</v>
      </c>
      <c r="B111" s="4">
        <v>27.6</v>
      </c>
      <c r="C111" s="4">
        <v>26.7</v>
      </c>
      <c r="D111" s="4">
        <v>28.5</v>
      </c>
      <c r="E111" s="4">
        <v>29.5</v>
      </c>
      <c r="F111" s="4">
        <v>27.2</v>
      </c>
      <c r="G111" s="4">
        <v>28.9</v>
      </c>
      <c r="H111" s="4">
        <v>26.7</v>
      </c>
      <c r="I111" s="4">
        <v>24.6</v>
      </c>
      <c r="J111" s="4">
        <v>25</v>
      </c>
      <c r="K111" s="4">
        <v>24.9</v>
      </c>
      <c r="L111" s="4">
        <v>24.2</v>
      </c>
      <c r="M111" s="2" t="s">
        <v>37</v>
      </c>
      <c r="N111" s="6">
        <v>24.82</v>
      </c>
      <c r="O111" s="6">
        <v>23.12</v>
      </c>
      <c r="P111" s="6">
        <v>21.84</v>
      </c>
      <c r="Q111" s="6">
        <v>21.81</v>
      </c>
      <c r="R111" s="6">
        <v>21.43</v>
      </c>
    </row>
    <row r="112" spans="1:18" x14ac:dyDescent="0.3">
      <c r="A112" s="2" t="s">
        <v>38</v>
      </c>
      <c r="B112" s="4">
        <v>5.9</v>
      </c>
      <c r="C112" s="4">
        <v>6.5</v>
      </c>
      <c r="D112" s="4">
        <v>7</v>
      </c>
      <c r="E112" s="4">
        <v>8</v>
      </c>
      <c r="F112" s="4">
        <v>8.6999999999999993</v>
      </c>
      <c r="G112" s="4">
        <v>9.1</v>
      </c>
      <c r="H112" s="4">
        <v>8.9</v>
      </c>
      <c r="I112" s="4">
        <v>8.8000000000000007</v>
      </c>
      <c r="J112" s="4">
        <v>9.8000000000000007</v>
      </c>
      <c r="K112" s="4">
        <v>8.9</v>
      </c>
      <c r="L112" s="4">
        <v>9.4</v>
      </c>
      <c r="M112" s="2" t="s">
        <v>38</v>
      </c>
      <c r="N112" s="6">
        <v>9.6199999999999992</v>
      </c>
      <c r="O112" s="6">
        <v>10.029999999999999</v>
      </c>
      <c r="P112" s="6">
        <v>10.16</v>
      </c>
      <c r="Q112" s="6">
        <v>10.36</v>
      </c>
      <c r="R112" s="6">
        <v>10.76</v>
      </c>
    </row>
    <row r="113" spans="1:18" x14ac:dyDescent="0.3">
      <c r="A113" s="2" t="s">
        <v>39</v>
      </c>
      <c r="B113" s="4">
        <v>10.7</v>
      </c>
      <c r="C113" s="4">
        <v>6.8</v>
      </c>
      <c r="D113" s="4">
        <v>6.5</v>
      </c>
      <c r="E113" s="4">
        <v>6.9</v>
      </c>
      <c r="F113" s="4">
        <v>7.5</v>
      </c>
      <c r="G113" s="4">
        <v>7.5</v>
      </c>
      <c r="H113" s="4">
        <v>7.6</v>
      </c>
      <c r="I113" s="4">
        <v>7.7</v>
      </c>
      <c r="J113" s="4">
        <v>7.8</v>
      </c>
      <c r="K113" s="4">
        <v>8.1</v>
      </c>
      <c r="L113" s="4">
        <v>8.1</v>
      </c>
      <c r="M113" s="2" t="s">
        <v>39</v>
      </c>
      <c r="N113" s="6">
        <v>8.1300000000000008</v>
      </c>
      <c r="O113" s="6">
        <v>8.06</v>
      </c>
      <c r="P113" s="6">
        <v>8.7200000000000006</v>
      </c>
      <c r="Q113" s="6">
        <v>8.98</v>
      </c>
      <c r="R113" s="6">
        <v>10.63</v>
      </c>
    </row>
    <row r="115" spans="1:18" x14ac:dyDescent="0.3">
      <c r="A115" s="1" t="s">
        <v>128</v>
      </c>
      <c r="B115" s="1" t="s">
        <v>129</v>
      </c>
      <c r="M115" s="1" t="s">
        <v>128</v>
      </c>
      <c r="N115" s="1" t="s">
        <v>129</v>
      </c>
    </row>
    <row r="116" spans="1:18" x14ac:dyDescent="0.3">
      <c r="A116" s="1" t="s">
        <v>130</v>
      </c>
      <c r="B116" s="1" t="s">
        <v>131</v>
      </c>
      <c r="M116" s="1" t="s">
        <v>130</v>
      </c>
      <c r="N116" s="1" t="s">
        <v>131</v>
      </c>
    </row>
    <row r="117" spans="1:18" x14ac:dyDescent="0.3">
      <c r="A117" s="1" t="s">
        <v>132</v>
      </c>
      <c r="B117" s="1" t="s">
        <v>131</v>
      </c>
      <c r="M117" s="1" t="s">
        <v>132</v>
      </c>
      <c r="N117" s="1" t="s">
        <v>131</v>
      </c>
    </row>
    <row r="118" spans="1:18" x14ac:dyDescent="0.3">
      <c r="A118" s="1" t="s">
        <v>133</v>
      </c>
      <c r="B118" s="1" t="s">
        <v>138</v>
      </c>
      <c r="M118" s="1" t="s">
        <v>133</v>
      </c>
      <c r="N118" s="1" t="s">
        <v>138</v>
      </c>
    </row>
    <row r="120" spans="1:18" x14ac:dyDescent="0.3">
      <c r="A120" s="2" t="s">
        <v>0</v>
      </c>
      <c r="B120" s="2" t="s">
        <v>1</v>
      </c>
      <c r="C120" s="2" t="s">
        <v>2</v>
      </c>
      <c r="D120" s="2" t="s">
        <v>3</v>
      </c>
      <c r="E120" s="2" t="s">
        <v>4</v>
      </c>
      <c r="F120" s="2" t="s">
        <v>5</v>
      </c>
      <c r="G120" s="2" t="s">
        <v>6</v>
      </c>
      <c r="H120" s="2" t="s">
        <v>7</v>
      </c>
      <c r="I120" s="2" t="s">
        <v>8</v>
      </c>
      <c r="J120" s="2" t="s">
        <v>9</v>
      </c>
      <c r="K120" s="2" t="s">
        <v>10</v>
      </c>
      <c r="L120" s="2" t="s">
        <v>11</v>
      </c>
      <c r="M120" s="2" t="s">
        <v>0</v>
      </c>
      <c r="N120" s="2" t="s">
        <v>42</v>
      </c>
      <c r="O120" s="2" t="s">
        <v>43</v>
      </c>
      <c r="P120" s="2" t="s">
        <v>44</v>
      </c>
      <c r="Q120" s="2" t="s">
        <v>45</v>
      </c>
      <c r="R120" s="2" t="s">
        <v>46</v>
      </c>
    </row>
    <row r="121" spans="1:18" x14ac:dyDescent="0.3">
      <c r="A121" s="2" t="s">
        <v>135</v>
      </c>
      <c r="B121" s="3" t="s">
        <v>41</v>
      </c>
      <c r="C121" s="3" t="s">
        <v>41</v>
      </c>
      <c r="D121" s="3" t="s">
        <v>41</v>
      </c>
      <c r="E121" s="3" t="s">
        <v>41</v>
      </c>
      <c r="F121" s="4">
        <v>1.2</v>
      </c>
      <c r="G121" s="4">
        <v>1.4</v>
      </c>
      <c r="H121" s="4">
        <v>1.4</v>
      </c>
      <c r="I121" s="4">
        <v>1.3</v>
      </c>
      <c r="J121" s="4">
        <v>1.3</v>
      </c>
      <c r="K121" s="4">
        <v>1.3</v>
      </c>
      <c r="L121" s="4">
        <v>1.4</v>
      </c>
      <c r="M121" s="2" t="s">
        <v>135</v>
      </c>
      <c r="N121" s="6">
        <v>1.21</v>
      </c>
      <c r="O121" s="6">
        <v>1.19</v>
      </c>
      <c r="P121" s="6">
        <v>1.21</v>
      </c>
      <c r="Q121" s="6">
        <v>1.1399999999999999</v>
      </c>
      <c r="R121" s="6">
        <v>1.1299999999999999</v>
      </c>
    </row>
    <row r="122" spans="1:18" x14ac:dyDescent="0.3">
      <c r="A122" s="2" t="s">
        <v>12</v>
      </c>
      <c r="B122" s="3" t="s">
        <v>41</v>
      </c>
      <c r="C122" s="3" t="s">
        <v>41</v>
      </c>
      <c r="D122" s="3" t="s">
        <v>41</v>
      </c>
      <c r="E122" s="4">
        <v>1</v>
      </c>
      <c r="F122" s="4">
        <v>0.7</v>
      </c>
      <c r="G122" s="4">
        <v>0.8</v>
      </c>
      <c r="H122" s="4">
        <v>0.7</v>
      </c>
      <c r="I122" s="4">
        <v>0.8</v>
      </c>
      <c r="J122" s="4">
        <v>0.8</v>
      </c>
      <c r="K122" s="4">
        <v>0.7</v>
      </c>
      <c r="L122" s="4">
        <v>0.7</v>
      </c>
      <c r="M122" s="2" t="s">
        <v>12</v>
      </c>
      <c r="N122" s="6">
        <v>0.72</v>
      </c>
      <c r="O122" s="6">
        <v>0.56999999999999995</v>
      </c>
      <c r="P122" s="6">
        <v>0.69</v>
      </c>
      <c r="Q122" s="6">
        <v>0.67</v>
      </c>
      <c r="R122" s="6">
        <v>0.88</v>
      </c>
    </row>
    <row r="123" spans="1:18" x14ac:dyDescent="0.3">
      <c r="A123" s="2" t="s">
        <v>13</v>
      </c>
      <c r="B123" s="4">
        <v>2.7</v>
      </c>
      <c r="C123" s="4">
        <v>2</v>
      </c>
      <c r="D123" s="4">
        <v>2.5</v>
      </c>
      <c r="E123" s="4">
        <v>2.4</v>
      </c>
      <c r="F123" s="4">
        <v>1.9</v>
      </c>
      <c r="G123" s="4">
        <v>2.4</v>
      </c>
      <c r="H123" s="4">
        <v>2.5</v>
      </c>
      <c r="I123" s="4">
        <v>2.6</v>
      </c>
      <c r="J123" s="4">
        <v>2.2999999999999998</v>
      </c>
      <c r="K123" s="4">
        <v>2.1</v>
      </c>
      <c r="L123" s="4">
        <v>1.9</v>
      </c>
      <c r="M123" s="2" t="s">
        <v>13</v>
      </c>
      <c r="N123" s="6">
        <v>1.82</v>
      </c>
      <c r="O123" s="6">
        <v>1.87</v>
      </c>
      <c r="P123" s="6">
        <v>1.57</v>
      </c>
      <c r="Q123" s="6">
        <v>2.19</v>
      </c>
      <c r="R123" s="6">
        <v>2.14</v>
      </c>
    </row>
    <row r="124" spans="1:18" x14ac:dyDescent="0.3">
      <c r="A124" s="2" t="s">
        <v>14</v>
      </c>
      <c r="B124" s="4">
        <v>2.2999999999999998</v>
      </c>
      <c r="C124" s="4">
        <v>2.2000000000000002</v>
      </c>
      <c r="D124" s="4">
        <v>2.5</v>
      </c>
      <c r="E124" s="4">
        <v>2.2000000000000002</v>
      </c>
      <c r="F124" s="4">
        <v>1.8</v>
      </c>
      <c r="G124" s="4">
        <v>2</v>
      </c>
      <c r="H124" s="4">
        <v>2.2000000000000002</v>
      </c>
      <c r="I124" s="4">
        <v>1.8</v>
      </c>
      <c r="J124" s="4">
        <v>1.7</v>
      </c>
      <c r="K124" s="4">
        <v>2</v>
      </c>
      <c r="L124" s="4">
        <v>2.2000000000000002</v>
      </c>
      <c r="M124" s="2" t="s">
        <v>14</v>
      </c>
      <c r="N124" s="6">
        <v>1.94</v>
      </c>
      <c r="O124" s="6">
        <v>1.53</v>
      </c>
      <c r="P124" s="6">
        <v>1.75</v>
      </c>
      <c r="Q124" s="6">
        <v>1.47</v>
      </c>
      <c r="R124" s="6">
        <v>1.79</v>
      </c>
    </row>
    <row r="125" spans="1:18" x14ac:dyDescent="0.3">
      <c r="A125" s="2" t="s">
        <v>15</v>
      </c>
      <c r="B125" s="4">
        <v>0.7</v>
      </c>
      <c r="C125" s="4">
        <v>0.9</v>
      </c>
      <c r="D125" s="4">
        <v>0.8</v>
      </c>
      <c r="E125" s="4">
        <v>1.1000000000000001</v>
      </c>
      <c r="F125" s="4">
        <v>0.8</v>
      </c>
      <c r="G125" s="4">
        <v>0.8</v>
      </c>
      <c r="H125" s="4">
        <v>0.9</v>
      </c>
      <c r="I125" s="4">
        <v>1</v>
      </c>
      <c r="J125" s="4">
        <v>0.6</v>
      </c>
      <c r="K125" s="4">
        <v>0.5</v>
      </c>
      <c r="L125" s="3" t="s">
        <v>41</v>
      </c>
      <c r="M125" s="2" t="s">
        <v>15</v>
      </c>
      <c r="N125" s="6">
        <v>0.56000000000000005</v>
      </c>
      <c r="O125" s="6">
        <v>0.68</v>
      </c>
      <c r="P125" s="6">
        <v>0.55000000000000004</v>
      </c>
      <c r="Q125" s="6">
        <v>0.72</v>
      </c>
      <c r="R125" s="6">
        <v>0.53</v>
      </c>
    </row>
    <row r="126" spans="1:18" x14ac:dyDescent="0.3">
      <c r="A126" s="2" t="s">
        <v>16</v>
      </c>
      <c r="B126" s="3" t="s">
        <v>41</v>
      </c>
      <c r="C126" s="3" t="s">
        <v>41</v>
      </c>
      <c r="D126" s="3" t="s">
        <v>41</v>
      </c>
      <c r="E126" s="3" t="s">
        <v>41</v>
      </c>
      <c r="F126" s="3" t="s">
        <v>41</v>
      </c>
      <c r="G126" s="3" t="s">
        <v>41</v>
      </c>
      <c r="H126" s="3" t="s">
        <v>41</v>
      </c>
      <c r="I126" s="3" t="s">
        <v>41</v>
      </c>
      <c r="J126" s="3" t="s">
        <v>41</v>
      </c>
      <c r="K126" s="4">
        <v>0.5</v>
      </c>
      <c r="L126" s="4">
        <v>0.5</v>
      </c>
      <c r="M126" s="2" t="s">
        <v>16</v>
      </c>
      <c r="N126" s="6">
        <v>0.54</v>
      </c>
      <c r="O126" s="6">
        <v>0.56999999999999995</v>
      </c>
      <c r="P126" s="6">
        <v>0.65</v>
      </c>
      <c r="Q126" s="6">
        <v>0.55000000000000004</v>
      </c>
      <c r="R126" s="6">
        <v>0.64</v>
      </c>
    </row>
    <row r="127" spans="1:18" x14ac:dyDescent="0.3">
      <c r="A127" s="2" t="s">
        <v>17</v>
      </c>
      <c r="B127" s="4">
        <v>6</v>
      </c>
      <c r="C127" s="4">
        <v>10.1</v>
      </c>
      <c r="D127" s="4">
        <v>7</v>
      </c>
      <c r="E127" s="4">
        <v>7.9</v>
      </c>
      <c r="F127" s="4">
        <v>6.5</v>
      </c>
      <c r="G127" s="4">
        <v>4.5</v>
      </c>
      <c r="H127" s="4">
        <v>5.7</v>
      </c>
      <c r="I127" s="4">
        <v>6.2</v>
      </c>
      <c r="J127" s="4">
        <v>5.8</v>
      </c>
      <c r="K127" s="4">
        <v>4.5999999999999996</v>
      </c>
      <c r="L127" s="4">
        <v>6.8</v>
      </c>
      <c r="M127" s="2" t="s">
        <v>17</v>
      </c>
      <c r="N127" s="6">
        <v>4.42</v>
      </c>
      <c r="O127" s="6">
        <v>3.76</v>
      </c>
      <c r="P127" s="6">
        <v>3.13</v>
      </c>
      <c r="Q127" s="6">
        <v>5.07</v>
      </c>
      <c r="R127" s="6">
        <v>2.35</v>
      </c>
    </row>
    <row r="128" spans="1:18" x14ac:dyDescent="0.3">
      <c r="A128" s="2" t="s">
        <v>18</v>
      </c>
      <c r="B128" s="4">
        <v>1.6</v>
      </c>
      <c r="C128" s="4">
        <v>1.8</v>
      </c>
      <c r="D128" s="4">
        <v>2</v>
      </c>
      <c r="E128" s="4">
        <v>1.2</v>
      </c>
      <c r="F128" s="4">
        <v>1.7</v>
      </c>
      <c r="G128" s="4">
        <v>1.5</v>
      </c>
      <c r="H128" s="4">
        <v>1.3</v>
      </c>
      <c r="I128" s="4">
        <v>1.2</v>
      </c>
      <c r="J128" s="4">
        <v>1.4</v>
      </c>
      <c r="K128" s="4">
        <v>1.1000000000000001</v>
      </c>
      <c r="L128" s="4">
        <v>0.8</v>
      </c>
      <c r="M128" s="2" t="s">
        <v>18</v>
      </c>
      <c r="N128" s="6">
        <v>1.1499999999999999</v>
      </c>
      <c r="O128" s="6">
        <v>1.57</v>
      </c>
      <c r="P128" s="6">
        <v>1.22</v>
      </c>
      <c r="Q128" s="6">
        <v>1.26</v>
      </c>
      <c r="R128" s="6">
        <v>1.58</v>
      </c>
    </row>
    <row r="129" spans="1:18" x14ac:dyDescent="0.3">
      <c r="A129" s="2" t="s">
        <v>19</v>
      </c>
      <c r="B129" s="4">
        <v>3.4</v>
      </c>
      <c r="C129" s="4">
        <v>3.2</v>
      </c>
      <c r="D129" s="4">
        <v>3.4</v>
      </c>
      <c r="E129" s="4">
        <v>3.9</v>
      </c>
      <c r="F129" s="4">
        <v>3.6</v>
      </c>
      <c r="G129" s="4">
        <v>2.7</v>
      </c>
      <c r="H129" s="4">
        <v>2.4</v>
      </c>
      <c r="I129" s="4">
        <v>2.7</v>
      </c>
      <c r="J129" s="4">
        <v>3.3</v>
      </c>
      <c r="K129" s="4">
        <v>3.4</v>
      </c>
      <c r="L129" s="4">
        <v>3.6</v>
      </c>
      <c r="M129" s="2" t="s">
        <v>19</v>
      </c>
      <c r="N129" s="6">
        <v>2.69</v>
      </c>
      <c r="O129" s="6">
        <v>2.95</v>
      </c>
      <c r="P129" s="6">
        <v>2.66</v>
      </c>
      <c r="Q129" s="6">
        <v>2.0499999999999998</v>
      </c>
      <c r="R129" s="6">
        <v>2.33</v>
      </c>
    </row>
    <row r="130" spans="1:18" x14ac:dyDescent="0.3">
      <c r="A130" s="2" t="s">
        <v>20</v>
      </c>
      <c r="B130" s="4">
        <v>1.5</v>
      </c>
      <c r="C130" s="4">
        <v>1.4</v>
      </c>
      <c r="D130" s="4">
        <v>1.2</v>
      </c>
      <c r="E130" s="4">
        <v>1.4</v>
      </c>
      <c r="F130" s="4">
        <v>1.4</v>
      </c>
      <c r="G130" s="4">
        <v>1.2</v>
      </c>
      <c r="H130" s="4">
        <v>1.2</v>
      </c>
      <c r="I130" s="4">
        <v>1.1000000000000001</v>
      </c>
      <c r="J130" s="4">
        <v>1.1000000000000001</v>
      </c>
      <c r="K130" s="4">
        <v>1.1000000000000001</v>
      </c>
      <c r="L130" s="4">
        <v>1</v>
      </c>
      <c r="M130" s="2" t="s">
        <v>20</v>
      </c>
      <c r="N130" s="6">
        <v>0.81</v>
      </c>
      <c r="O130" s="6">
        <v>0.79</v>
      </c>
      <c r="P130" s="4">
        <v>0.8</v>
      </c>
      <c r="Q130" s="6">
        <v>0.78</v>
      </c>
      <c r="R130" s="6">
        <v>0.76</v>
      </c>
    </row>
    <row r="131" spans="1:18" x14ac:dyDescent="0.3">
      <c r="A131" s="2" t="s">
        <v>21</v>
      </c>
      <c r="B131" s="3" t="s">
        <v>41</v>
      </c>
      <c r="C131" s="4">
        <v>2.1</v>
      </c>
      <c r="D131" s="4">
        <v>1.9</v>
      </c>
      <c r="E131" s="4">
        <v>2.1</v>
      </c>
      <c r="F131" s="4">
        <v>1.8</v>
      </c>
      <c r="G131" s="4">
        <v>1.7</v>
      </c>
      <c r="H131" s="4">
        <v>1.8</v>
      </c>
      <c r="I131" s="4">
        <v>1.7</v>
      </c>
      <c r="J131" s="4">
        <v>1.8</v>
      </c>
      <c r="K131" s="4">
        <v>1.7</v>
      </c>
      <c r="L131" s="4">
        <v>1.8</v>
      </c>
      <c r="M131" s="2" t="s">
        <v>21</v>
      </c>
      <c r="N131" s="6">
        <v>1.58</v>
      </c>
      <c r="O131" s="4">
        <v>1.6</v>
      </c>
      <c r="P131" s="6">
        <v>1.62</v>
      </c>
      <c r="Q131" s="4">
        <v>1.4</v>
      </c>
      <c r="R131" s="6">
        <v>1.41</v>
      </c>
    </row>
    <row r="132" spans="1:18" x14ac:dyDescent="0.3">
      <c r="A132" s="2" t="s">
        <v>22</v>
      </c>
      <c r="B132" s="3" t="s">
        <v>41</v>
      </c>
      <c r="C132" s="3" t="s">
        <v>41</v>
      </c>
      <c r="D132" s="4">
        <v>2.2000000000000002</v>
      </c>
      <c r="E132" s="4">
        <v>2.2000000000000002</v>
      </c>
      <c r="F132" s="4">
        <v>1.7</v>
      </c>
      <c r="G132" s="4">
        <v>1.9</v>
      </c>
      <c r="H132" s="4">
        <v>1.8</v>
      </c>
      <c r="I132" s="4">
        <v>2.5</v>
      </c>
      <c r="J132" s="4">
        <v>2.1</v>
      </c>
      <c r="K132" s="4">
        <v>2.1</v>
      </c>
      <c r="L132" s="4">
        <v>2.7</v>
      </c>
      <c r="M132" s="2" t="s">
        <v>22</v>
      </c>
      <c r="N132" s="6">
        <v>2.2200000000000002</v>
      </c>
      <c r="O132" s="6">
        <v>2.39</v>
      </c>
      <c r="P132" s="6">
        <v>2.38</v>
      </c>
      <c r="Q132" s="6">
        <v>1.81</v>
      </c>
      <c r="R132" s="6">
        <v>2.27</v>
      </c>
    </row>
    <row r="133" spans="1:18" x14ac:dyDescent="0.3">
      <c r="A133" s="2" t="s">
        <v>23</v>
      </c>
      <c r="B133" s="3" t="s">
        <v>41</v>
      </c>
      <c r="C133" s="4">
        <v>0.7</v>
      </c>
      <c r="D133" s="4">
        <v>0.8</v>
      </c>
      <c r="E133" s="4">
        <v>0.7</v>
      </c>
      <c r="F133" s="3" t="s">
        <v>41</v>
      </c>
      <c r="G133" s="3" t="s">
        <v>41</v>
      </c>
      <c r="H133" s="4">
        <v>0.6</v>
      </c>
      <c r="I133" s="4">
        <v>0.6</v>
      </c>
      <c r="J133" s="4">
        <v>0.7</v>
      </c>
      <c r="K133" s="4">
        <v>0.6</v>
      </c>
      <c r="L133" s="4">
        <v>0.6</v>
      </c>
      <c r="M133" s="2" t="s">
        <v>23</v>
      </c>
      <c r="N133" s="6">
        <v>0.54</v>
      </c>
      <c r="O133" s="6">
        <v>0.51</v>
      </c>
      <c r="P133" s="4">
        <v>0.5</v>
      </c>
      <c r="Q133" s="6">
        <v>0.43</v>
      </c>
      <c r="R133" s="6">
        <v>0.45</v>
      </c>
    </row>
    <row r="134" spans="1:18" x14ac:dyDescent="0.3">
      <c r="A134" s="2" t="s">
        <v>24</v>
      </c>
      <c r="B134" s="3" t="s">
        <v>41</v>
      </c>
      <c r="C134" s="3" t="s">
        <v>41</v>
      </c>
      <c r="D134" s="3" t="s">
        <v>41</v>
      </c>
      <c r="E134" s="3" t="s">
        <v>41</v>
      </c>
      <c r="F134" s="4">
        <v>3.9</v>
      </c>
      <c r="G134" s="4">
        <v>2.4</v>
      </c>
      <c r="H134" s="4">
        <v>2.7</v>
      </c>
      <c r="I134" s="4">
        <v>5</v>
      </c>
      <c r="J134" s="4">
        <v>5.0999999999999996</v>
      </c>
      <c r="K134" s="4">
        <v>3.3</v>
      </c>
      <c r="L134" s="4">
        <v>4.0999999999999996</v>
      </c>
      <c r="M134" s="2" t="s">
        <v>24</v>
      </c>
      <c r="N134" s="4">
        <v>1.1000000000000001</v>
      </c>
      <c r="O134" s="6">
        <v>0.86</v>
      </c>
      <c r="P134" s="6">
        <v>1.06</v>
      </c>
      <c r="Q134" s="6">
        <v>2.2599999999999998</v>
      </c>
      <c r="R134" s="6">
        <v>1.05</v>
      </c>
    </row>
    <row r="135" spans="1:18" x14ac:dyDescent="0.3">
      <c r="A135" s="2" t="s">
        <v>25</v>
      </c>
      <c r="B135" s="4">
        <v>10.199999999999999</v>
      </c>
      <c r="C135" s="4">
        <v>13.4</v>
      </c>
      <c r="D135" s="4">
        <v>11.8</v>
      </c>
      <c r="E135" s="4">
        <v>9.5</v>
      </c>
      <c r="F135" s="4">
        <v>8.4</v>
      </c>
      <c r="G135" s="4">
        <v>11.6</v>
      </c>
      <c r="H135" s="4">
        <v>11</v>
      </c>
      <c r="I135" s="4">
        <v>10.8</v>
      </c>
      <c r="J135" s="4">
        <v>8</v>
      </c>
      <c r="K135" s="4">
        <v>6.4</v>
      </c>
      <c r="L135" s="4">
        <v>11.1</v>
      </c>
      <c r="M135" s="2" t="s">
        <v>25</v>
      </c>
      <c r="N135" s="6">
        <v>7.34</v>
      </c>
      <c r="O135" s="6">
        <v>6.59</v>
      </c>
      <c r="P135" s="4">
        <v>6.5</v>
      </c>
      <c r="Q135" s="6">
        <v>9.2200000000000006</v>
      </c>
      <c r="R135" s="6">
        <v>6.02</v>
      </c>
    </row>
    <row r="136" spans="1:18" x14ac:dyDescent="0.3">
      <c r="A136" s="2" t="s">
        <v>26</v>
      </c>
      <c r="B136" s="4">
        <v>10.9</v>
      </c>
      <c r="C136" s="4">
        <v>13.5</v>
      </c>
      <c r="D136" s="4">
        <v>12.3</v>
      </c>
      <c r="E136" s="4">
        <v>11</v>
      </c>
      <c r="F136" s="4">
        <v>9.4</v>
      </c>
      <c r="G136" s="4">
        <v>12.2</v>
      </c>
      <c r="H136" s="4">
        <v>10.8</v>
      </c>
      <c r="I136" s="4">
        <v>12.1</v>
      </c>
      <c r="J136" s="4">
        <v>10.3</v>
      </c>
      <c r="K136" s="4">
        <v>9.4</v>
      </c>
      <c r="L136" s="4">
        <v>10.4</v>
      </c>
      <c r="M136" s="2" t="s">
        <v>26</v>
      </c>
      <c r="N136" s="6">
        <v>7.79</v>
      </c>
      <c r="O136" s="6">
        <v>7.78</v>
      </c>
      <c r="P136" s="6">
        <v>6.56</v>
      </c>
      <c r="Q136" s="6">
        <v>7.85</v>
      </c>
      <c r="R136" s="6">
        <v>4.8600000000000003</v>
      </c>
    </row>
    <row r="137" spans="1:18" x14ac:dyDescent="0.3">
      <c r="A137" s="2" t="s">
        <v>27</v>
      </c>
      <c r="B137" s="3" t="s">
        <v>41</v>
      </c>
      <c r="C137" s="4">
        <v>0.7</v>
      </c>
      <c r="D137" s="4">
        <v>0.8</v>
      </c>
      <c r="E137" s="4">
        <v>0.8</v>
      </c>
      <c r="F137" s="4">
        <v>0.9</v>
      </c>
      <c r="G137" s="4">
        <v>0.5</v>
      </c>
      <c r="H137" s="4">
        <v>0.3</v>
      </c>
      <c r="I137" s="3" t="s">
        <v>41</v>
      </c>
      <c r="J137" s="4">
        <v>0.4</v>
      </c>
      <c r="K137" s="4">
        <v>0.4</v>
      </c>
      <c r="L137" s="4">
        <v>0.7</v>
      </c>
      <c r="M137" s="2" t="s">
        <v>27</v>
      </c>
      <c r="N137" s="6">
        <v>0.19</v>
      </c>
      <c r="O137" s="6">
        <v>0.18</v>
      </c>
      <c r="P137" s="6">
        <v>0.22</v>
      </c>
      <c r="Q137" s="6">
        <v>0.19</v>
      </c>
      <c r="R137" s="6">
        <v>0.74</v>
      </c>
    </row>
    <row r="138" spans="1:18" x14ac:dyDescent="0.3">
      <c r="A138" s="2" t="s">
        <v>28</v>
      </c>
      <c r="B138" s="4">
        <v>2.2000000000000002</v>
      </c>
      <c r="C138" s="4">
        <v>1.9</v>
      </c>
      <c r="D138" s="4">
        <v>2.1</v>
      </c>
      <c r="E138" s="4">
        <v>2</v>
      </c>
      <c r="F138" s="4">
        <v>1.8</v>
      </c>
      <c r="G138" s="4">
        <v>1.9</v>
      </c>
      <c r="H138" s="4">
        <v>2.2000000000000002</v>
      </c>
      <c r="I138" s="4">
        <v>1.9</v>
      </c>
      <c r="J138" s="4">
        <v>1.6</v>
      </c>
      <c r="K138" s="4">
        <v>1.7</v>
      </c>
      <c r="L138" s="4">
        <v>2</v>
      </c>
      <c r="M138" s="2" t="s">
        <v>28</v>
      </c>
      <c r="N138" s="6">
        <v>1.61</v>
      </c>
      <c r="O138" s="6">
        <v>1.28</v>
      </c>
      <c r="P138" s="6">
        <v>1.28</v>
      </c>
      <c r="Q138" s="6">
        <v>1.27</v>
      </c>
      <c r="R138" s="6">
        <v>1.55</v>
      </c>
    </row>
    <row r="139" spans="1:18" x14ac:dyDescent="0.3">
      <c r="A139" s="2" t="s">
        <v>29</v>
      </c>
      <c r="B139" s="4">
        <v>2.9</v>
      </c>
      <c r="C139" s="4">
        <v>1.7</v>
      </c>
      <c r="D139" s="4">
        <v>1.5</v>
      </c>
      <c r="E139" s="4">
        <v>0.2</v>
      </c>
      <c r="F139" s="4">
        <v>0.5</v>
      </c>
      <c r="G139" s="4">
        <v>0.9</v>
      </c>
      <c r="H139" s="3" t="s">
        <v>41</v>
      </c>
      <c r="I139" s="4">
        <v>1</v>
      </c>
      <c r="J139" s="4">
        <v>2.2999999999999998</v>
      </c>
      <c r="K139" s="4">
        <v>1.1000000000000001</v>
      </c>
      <c r="L139" s="4">
        <v>0.5</v>
      </c>
      <c r="M139" s="2" t="s">
        <v>29</v>
      </c>
      <c r="N139" s="6">
        <v>2.16</v>
      </c>
      <c r="O139" s="6">
        <v>1.19</v>
      </c>
      <c r="P139" s="4">
        <v>0.2</v>
      </c>
      <c r="Q139" s="6">
        <v>0.53</v>
      </c>
      <c r="R139" s="6">
        <v>0.67</v>
      </c>
    </row>
    <row r="140" spans="1:18" x14ac:dyDescent="0.3">
      <c r="A140" s="2" t="s">
        <v>30</v>
      </c>
      <c r="B140" s="3" t="s">
        <v>41</v>
      </c>
      <c r="C140" s="3" t="s">
        <v>41</v>
      </c>
      <c r="D140" s="3" t="s">
        <v>41</v>
      </c>
      <c r="E140" s="3" t="s">
        <v>41</v>
      </c>
      <c r="F140" s="3" t="s">
        <v>41</v>
      </c>
      <c r="G140" s="3" t="s">
        <v>41</v>
      </c>
      <c r="H140" s="3" t="s">
        <v>41</v>
      </c>
      <c r="I140" s="4">
        <v>0.5</v>
      </c>
      <c r="J140" s="4">
        <v>0.5</v>
      </c>
      <c r="K140" s="4">
        <v>0.5</v>
      </c>
      <c r="L140" s="4">
        <v>0.5</v>
      </c>
      <c r="M140" s="2" t="s">
        <v>30</v>
      </c>
      <c r="N140" s="6">
        <v>0.48</v>
      </c>
      <c r="O140" s="6">
        <v>0.54</v>
      </c>
      <c r="P140" s="6">
        <v>0.59</v>
      </c>
      <c r="Q140" s="6">
        <v>0.56999999999999995</v>
      </c>
      <c r="R140" s="4">
        <v>0.6</v>
      </c>
    </row>
    <row r="141" spans="1:18" x14ac:dyDescent="0.3">
      <c r="A141" s="2" t="s">
        <v>31</v>
      </c>
      <c r="B141" s="4">
        <v>1.2</v>
      </c>
      <c r="C141" s="4">
        <v>1.1000000000000001</v>
      </c>
      <c r="D141" s="4">
        <v>1.2</v>
      </c>
      <c r="E141" s="4">
        <v>1.3</v>
      </c>
      <c r="F141" s="4">
        <v>1</v>
      </c>
      <c r="G141" s="4">
        <v>1.1000000000000001</v>
      </c>
      <c r="H141" s="4">
        <v>0.9</v>
      </c>
      <c r="I141" s="4">
        <v>1</v>
      </c>
      <c r="J141" s="4">
        <v>0.8</v>
      </c>
      <c r="K141" s="4">
        <v>0.8</v>
      </c>
      <c r="L141" s="4">
        <v>0.5</v>
      </c>
      <c r="M141" s="2" t="s">
        <v>31</v>
      </c>
      <c r="N141" s="4">
        <v>0.8</v>
      </c>
      <c r="O141" s="6">
        <v>0.71</v>
      </c>
      <c r="P141" s="4">
        <v>0.8</v>
      </c>
      <c r="Q141" s="6">
        <v>0.52</v>
      </c>
      <c r="R141" s="6">
        <v>0.64</v>
      </c>
    </row>
    <row r="142" spans="1:18" x14ac:dyDescent="0.3">
      <c r="A142" s="2" t="s">
        <v>32</v>
      </c>
      <c r="B142" s="3" t="s">
        <v>41</v>
      </c>
      <c r="C142" s="3" t="s">
        <v>41</v>
      </c>
      <c r="D142" s="3" t="s">
        <v>41</v>
      </c>
      <c r="E142" s="3" t="s">
        <v>41</v>
      </c>
      <c r="F142" s="3" t="s">
        <v>41</v>
      </c>
      <c r="G142" s="4">
        <v>2.7</v>
      </c>
      <c r="H142" s="4">
        <v>2.7</v>
      </c>
      <c r="I142" s="4">
        <v>2.5</v>
      </c>
      <c r="J142" s="4">
        <v>2.2999999999999998</v>
      </c>
      <c r="K142" s="4">
        <v>2.2999999999999998</v>
      </c>
      <c r="L142" s="4">
        <v>2.5</v>
      </c>
      <c r="M142" s="2" t="s">
        <v>32</v>
      </c>
      <c r="N142" s="6">
        <v>2.34</v>
      </c>
      <c r="O142" s="6">
        <v>2.3199999999999998</v>
      </c>
      <c r="P142" s="4">
        <v>2.4</v>
      </c>
      <c r="Q142" s="6">
        <v>2.06</v>
      </c>
      <c r="R142" s="6">
        <v>2.04</v>
      </c>
    </row>
    <row r="143" spans="1:18" x14ac:dyDescent="0.3">
      <c r="A143" s="2" t="s">
        <v>33</v>
      </c>
      <c r="B143" s="4">
        <v>0.3</v>
      </c>
      <c r="C143" s="4">
        <v>0.4</v>
      </c>
      <c r="D143" s="4">
        <v>1.7</v>
      </c>
      <c r="E143" s="4">
        <v>1.7</v>
      </c>
      <c r="F143" s="4">
        <v>1.2</v>
      </c>
      <c r="G143" s="4">
        <v>0.5</v>
      </c>
      <c r="H143" s="4">
        <v>0.9</v>
      </c>
      <c r="I143" s="4">
        <v>0.6</v>
      </c>
      <c r="J143" s="4">
        <v>0.6</v>
      </c>
      <c r="K143" s="4">
        <v>0.7</v>
      </c>
      <c r="L143" s="4">
        <v>0.7</v>
      </c>
      <c r="M143" s="2" t="s">
        <v>33</v>
      </c>
      <c r="N143" s="6">
        <v>0.52</v>
      </c>
      <c r="O143" s="4">
        <v>0.5</v>
      </c>
      <c r="P143" s="6">
        <v>0.74</v>
      </c>
      <c r="Q143" s="4">
        <v>0.7</v>
      </c>
      <c r="R143" s="6">
        <v>0.59</v>
      </c>
    </row>
    <row r="144" spans="1:18" x14ac:dyDescent="0.3">
      <c r="A144" s="2" t="s">
        <v>34</v>
      </c>
      <c r="B144" s="4">
        <v>5.7</v>
      </c>
      <c r="C144" s="4">
        <v>5.8</v>
      </c>
      <c r="D144" s="4">
        <v>5.6</v>
      </c>
      <c r="E144" s="4">
        <v>5.0999999999999996</v>
      </c>
      <c r="F144" s="4">
        <v>5</v>
      </c>
      <c r="G144" s="4">
        <v>5.6</v>
      </c>
      <c r="H144" s="4">
        <v>5.4</v>
      </c>
      <c r="I144" s="4">
        <v>4.9000000000000004</v>
      </c>
      <c r="J144" s="4">
        <v>4.5999999999999996</v>
      </c>
      <c r="K144" s="4">
        <v>3.9</v>
      </c>
      <c r="L144" s="4">
        <v>4.8</v>
      </c>
      <c r="M144" s="2" t="s">
        <v>34</v>
      </c>
      <c r="N144" s="6">
        <v>3.56</v>
      </c>
      <c r="O144" s="6">
        <v>3.38</v>
      </c>
      <c r="P144" s="6">
        <v>3.24</v>
      </c>
      <c r="Q144" s="6">
        <v>3.77</v>
      </c>
      <c r="R144" s="6">
        <v>3.34</v>
      </c>
    </row>
    <row r="145" spans="1:18" x14ac:dyDescent="0.3">
      <c r="A145" s="2" t="s">
        <v>35</v>
      </c>
      <c r="B145" s="4">
        <v>1.4</v>
      </c>
      <c r="C145" s="4">
        <v>1.7</v>
      </c>
      <c r="D145" s="4">
        <v>1.9</v>
      </c>
      <c r="E145" s="4">
        <v>1.8</v>
      </c>
      <c r="F145" s="4">
        <v>1</v>
      </c>
      <c r="G145" s="4">
        <v>0.9</v>
      </c>
      <c r="H145" s="4">
        <v>1.3</v>
      </c>
      <c r="I145" s="4">
        <v>1.5</v>
      </c>
      <c r="J145" s="4">
        <v>1.3</v>
      </c>
      <c r="K145" s="4">
        <v>1.3</v>
      </c>
      <c r="L145" s="4">
        <v>1.4</v>
      </c>
      <c r="M145" s="2" t="s">
        <v>35</v>
      </c>
      <c r="N145" s="6">
        <v>1.37</v>
      </c>
      <c r="O145" s="6">
        <v>1.69</v>
      </c>
      <c r="P145" s="6">
        <v>1.35</v>
      </c>
      <c r="Q145" s="6">
        <v>1.17</v>
      </c>
      <c r="R145" s="6">
        <v>1.21</v>
      </c>
    </row>
    <row r="146" spans="1:18" x14ac:dyDescent="0.3">
      <c r="A146" s="2" t="s">
        <v>36</v>
      </c>
      <c r="B146" s="4">
        <v>3.1</v>
      </c>
      <c r="C146" s="4">
        <v>3.1</v>
      </c>
      <c r="D146" s="4">
        <v>3.9</v>
      </c>
      <c r="E146" s="4">
        <v>2.5</v>
      </c>
      <c r="F146" s="4">
        <v>2.9</v>
      </c>
      <c r="G146" s="4">
        <v>2.7</v>
      </c>
      <c r="H146" s="4">
        <v>2.9</v>
      </c>
      <c r="I146" s="4">
        <v>3</v>
      </c>
      <c r="J146" s="4">
        <v>3</v>
      </c>
      <c r="K146" s="4">
        <v>2.8</v>
      </c>
      <c r="L146" s="4">
        <v>3</v>
      </c>
      <c r="M146" s="2" t="s">
        <v>36</v>
      </c>
      <c r="N146" s="6">
        <v>2.65</v>
      </c>
      <c r="O146" s="6">
        <v>2.34</v>
      </c>
      <c r="P146" s="4">
        <v>2.9</v>
      </c>
      <c r="Q146" s="6">
        <v>2.56</v>
      </c>
      <c r="R146" s="6">
        <v>2.69</v>
      </c>
    </row>
    <row r="147" spans="1:18" x14ac:dyDescent="0.3">
      <c r="A147" s="2" t="s">
        <v>37</v>
      </c>
      <c r="B147" s="4">
        <v>2.9</v>
      </c>
      <c r="C147" s="4">
        <v>2.9</v>
      </c>
      <c r="D147" s="4">
        <v>3.2</v>
      </c>
      <c r="E147" s="4">
        <v>2.8</v>
      </c>
      <c r="F147" s="4">
        <v>2.8</v>
      </c>
      <c r="G147" s="4">
        <v>2.8</v>
      </c>
      <c r="H147" s="4">
        <v>2.6</v>
      </c>
      <c r="I147" s="4">
        <v>2.8</v>
      </c>
      <c r="J147" s="4">
        <v>2.2999999999999998</v>
      </c>
      <c r="K147" s="4">
        <v>2.2999999999999998</v>
      </c>
      <c r="L147" s="4">
        <v>2.8</v>
      </c>
      <c r="M147" s="2" t="s">
        <v>37</v>
      </c>
      <c r="N147" s="6">
        <v>2.14</v>
      </c>
      <c r="O147" s="6">
        <v>1.59</v>
      </c>
      <c r="P147" s="6">
        <v>2.33</v>
      </c>
      <c r="Q147" s="6">
        <v>2.0299999999999998</v>
      </c>
      <c r="R147" s="6">
        <v>1.95</v>
      </c>
    </row>
    <row r="148" spans="1:18" x14ac:dyDescent="0.3">
      <c r="A148" s="2" t="s">
        <v>38</v>
      </c>
      <c r="B148" s="4">
        <v>1.4</v>
      </c>
      <c r="C148" s="4">
        <v>1.5</v>
      </c>
      <c r="D148" s="4">
        <v>1.6</v>
      </c>
      <c r="E148" s="4">
        <v>1.4</v>
      </c>
      <c r="F148" s="4">
        <v>1.1000000000000001</v>
      </c>
      <c r="G148" s="4">
        <v>1.1000000000000001</v>
      </c>
      <c r="H148" s="4">
        <v>1.2</v>
      </c>
      <c r="I148" s="4">
        <v>1.2</v>
      </c>
      <c r="J148" s="4">
        <v>1.2</v>
      </c>
      <c r="K148" s="4">
        <v>1</v>
      </c>
      <c r="L148" s="4">
        <v>0.7</v>
      </c>
      <c r="M148" s="2" t="s">
        <v>38</v>
      </c>
      <c r="N148" s="6">
        <v>0.87</v>
      </c>
      <c r="O148" s="6">
        <v>0.74</v>
      </c>
      <c r="P148" s="6">
        <v>0.86</v>
      </c>
      <c r="Q148" s="6">
        <v>1.1399999999999999</v>
      </c>
      <c r="R148" s="6">
        <v>0.92</v>
      </c>
    </row>
    <row r="149" spans="1:18" x14ac:dyDescent="0.3">
      <c r="A149" s="2" t="s">
        <v>39</v>
      </c>
      <c r="B149" s="4">
        <v>0.4</v>
      </c>
      <c r="C149" s="4">
        <v>0.4</v>
      </c>
      <c r="D149" s="4">
        <v>0.4</v>
      </c>
      <c r="E149" s="4">
        <v>0.4</v>
      </c>
      <c r="F149" s="4">
        <v>0.3</v>
      </c>
      <c r="G149" s="4">
        <v>0.4</v>
      </c>
      <c r="H149" s="4">
        <v>0.4</v>
      </c>
      <c r="I149" s="4">
        <v>0.4</v>
      </c>
      <c r="J149" s="4">
        <v>0.4</v>
      </c>
      <c r="K149" s="4">
        <v>0.4</v>
      </c>
      <c r="L149" s="4">
        <v>0.4</v>
      </c>
      <c r="M149" s="2" t="s">
        <v>39</v>
      </c>
      <c r="N149" s="6">
        <v>0.37</v>
      </c>
      <c r="O149" s="6">
        <v>0.43</v>
      </c>
      <c r="P149" s="6">
        <v>0.45</v>
      </c>
      <c r="Q149" s="6">
        <v>0.41</v>
      </c>
      <c r="R149" s="6">
        <v>0.45</v>
      </c>
    </row>
    <row r="151" spans="1:18" x14ac:dyDescent="0.3">
      <c r="A151" s="1" t="s">
        <v>128</v>
      </c>
      <c r="B151" s="1" t="s">
        <v>129</v>
      </c>
      <c r="M151" s="1" t="s">
        <v>128</v>
      </c>
      <c r="N151" s="1" t="s">
        <v>129</v>
      </c>
    </row>
    <row r="152" spans="1:18" x14ac:dyDescent="0.3">
      <c r="A152" s="1" t="s">
        <v>130</v>
      </c>
      <c r="B152" s="1" t="s">
        <v>131</v>
      </c>
      <c r="M152" s="1" t="s">
        <v>130</v>
      </c>
      <c r="N152" s="1" t="s">
        <v>131</v>
      </c>
    </row>
    <row r="153" spans="1:18" x14ac:dyDescent="0.3">
      <c r="A153" s="1" t="s">
        <v>132</v>
      </c>
      <c r="B153" s="1" t="s">
        <v>131</v>
      </c>
      <c r="M153" s="1" t="s">
        <v>132</v>
      </c>
      <c r="N153" s="1" t="s">
        <v>131</v>
      </c>
    </row>
    <row r="154" spans="1:18" x14ac:dyDescent="0.3">
      <c r="A154" s="1" t="s">
        <v>133</v>
      </c>
      <c r="B154" s="1" t="s">
        <v>139</v>
      </c>
      <c r="M154" s="1" t="s">
        <v>133</v>
      </c>
      <c r="N154" s="1" t="s">
        <v>139</v>
      </c>
    </row>
    <row r="156" spans="1:18" x14ac:dyDescent="0.3">
      <c r="A156" s="2" t="s">
        <v>0</v>
      </c>
      <c r="B156" s="2" t="s">
        <v>1</v>
      </c>
      <c r="C156" s="2" t="s">
        <v>2</v>
      </c>
      <c r="D156" s="2" t="s">
        <v>3</v>
      </c>
      <c r="E156" s="2" t="s">
        <v>4</v>
      </c>
      <c r="F156" s="2" t="s">
        <v>5</v>
      </c>
      <c r="G156" s="2" t="s">
        <v>6</v>
      </c>
      <c r="H156" s="2" t="s">
        <v>7</v>
      </c>
      <c r="I156" s="2" t="s">
        <v>8</v>
      </c>
      <c r="J156" s="2" t="s">
        <v>9</v>
      </c>
      <c r="K156" s="2" t="s">
        <v>10</v>
      </c>
      <c r="L156" s="2" t="s">
        <v>11</v>
      </c>
      <c r="M156" s="2" t="s">
        <v>0</v>
      </c>
      <c r="N156" s="2" t="s">
        <v>42</v>
      </c>
      <c r="O156" s="2" t="s">
        <v>43</v>
      </c>
      <c r="P156" s="2" t="s">
        <v>44</v>
      </c>
      <c r="Q156" s="2" t="s">
        <v>45</v>
      </c>
      <c r="R156" s="2" t="s">
        <v>46</v>
      </c>
    </row>
    <row r="157" spans="1:18" x14ac:dyDescent="0.3">
      <c r="A157" s="2" t="s">
        <v>135</v>
      </c>
      <c r="B157" s="3" t="s">
        <v>41</v>
      </c>
      <c r="C157" s="3" t="s">
        <v>41</v>
      </c>
      <c r="D157" s="4">
        <v>2.1</v>
      </c>
      <c r="E157" s="4">
        <v>2.1</v>
      </c>
      <c r="F157" s="4">
        <v>2.1</v>
      </c>
      <c r="G157" s="4">
        <v>2.2999999999999998</v>
      </c>
      <c r="H157" s="4">
        <v>2.5</v>
      </c>
      <c r="I157" s="4">
        <v>2.5</v>
      </c>
      <c r="J157" s="4">
        <v>2.5</v>
      </c>
      <c r="K157" s="4">
        <v>2.6</v>
      </c>
      <c r="L157" s="4">
        <v>2.5</v>
      </c>
      <c r="M157" s="2" t="s">
        <v>135</v>
      </c>
      <c r="N157" s="6">
        <v>2.46</v>
      </c>
      <c r="O157" s="6">
        <v>2.52</v>
      </c>
      <c r="P157" s="6">
        <v>2.54</v>
      </c>
      <c r="Q157" s="6">
        <v>2.58</v>
      </c>
      <c r="R157" s="6">
        <v>2.66</v>
      </c>
    </row>
    <row r="158" spans="1:18" x14ac:dyDescent="0.3">
      <c r="A158" s="2" t="s">
        <v>12</v>
      </c>
      <c r="B158" s="3" t="s">
        <v>41</v>
      </c>
      <c r="C158" s="3" t="s">
        <v>41</v>
      </c>
      <c r="D158" s="3" t="s">
        <v>41</v>
      </c>
      <c r="E158" s="4">
        <v>1.2</v>
      </c>
      <c r="F158" s="4">
        <v>1.4</v>
      </c>
      <c r="G158" s="4">
        <v>1.7</v>
      </c>
      <c r="H158" s="4">
        <v>1.9</v>
      </c>
      <c r="I158" s="4">
        <v>2</v>
      </c>
      <c r="J158" s="4">
        <v>2.1</v>
      </c>
      <c r="K158" s="4">
        <v>2.2000000000000002</v>
      </c>
      <c r="L158" s="4">
        <v>2.1</v>
      </c>
      <c r="M158" s="2" t="s">
        <v>12</v>
      </c>
      <c r="N158" s="6">
        <v>1.77</v>
      </c>
      <c r="O158" s="6">
        <v>1.83</v>
      </c>
      <c r="P158" s="6">
        <v>1.79</v>
      </c>
      <c r="Q158" s="6">
        <v>2.04</v>
      </c>
      <c r="R158" s="6">
        <v>2.17</v>
      </c>
    </row>
    <row r="159" spans="1:18" x14ac:dyDescent="0.3">
      <c r="A159" s="2" t="s">
        <v>13</v>
      </c>
      <c r="B159" s="4">
        <v>3</v>
      </c>
      <c r="C159" s="4">
        <v>2.7</v>
      </c>
      <c r="D159" s="4">
        <v>2.5</v>
      </c>
      <c r="E159" s="4">
        <v>2.5</v>
      </c>
      <c r="F159" s="4">
        <v>2.4</v>
      </c>
      <c r="G159" s="4">
        <v>2.4</v>
      </c>
      <c r="H159" s="4">
        <v>1.8</v>
      </c>
      <c r="I159" s="4">
        <v>2.1</v>
      </c>
      <c r="J159" s="4">
        <v>2.1</v>
      </c>
      <c r="K159" s="4">
        <v>1.7</v>
      </c>
      <c r="L159" s="4">
        <v>1.6</v>
      </c>
      <c r="M159" s="2" t="s">
        <v>13</v>
      </c>
      <c r="N159" s="6">
        <v>1.34</v>
      </c>
      <c r="O159" s="6">
        <v>1.1399999999999999</v>
      </c>
      <c r="P159" s="6">
        <v>1.36</v>
      </c>
      <c r="Q159" s="4">
        <v>1.2</v>
      </c>
      <c r="R159" s="6">
        <v>1.19</v>
      </c>
    </row>
    <row r="160" spans="1:18" x14ac:dyDescent="0.3">
      <c r="A160" s="2" t="s">
        <v>14</v>
      </c>
      <c r="B160" s="4">
        <v>3</v>
      </c>
      <c r="C160" s="4">
        <v>3.3</v>
      </c>
      <c r="D160" s="4">
        <v>3</v>
      </c>
      <c r="E160" s="4">
        <v>2.9</v>
      </c>
      <c r="F160" s="4">
        <v>2.9</v>
      </c>
      <c r="G160" s="4">
        <v>3.1</v>
      </c>
      <c r="H160" s="4">
        <v>2.9</v>
      </c>
      <c r="I160" s="4">
        <v>3</v>
      </c>
      <c r="J160" s="4">
        <v>3</v>
      </c>
      <c r="K160" s="4">
        <v>3.2</v>
      </c>
      <c r="L160" s="4">
        <v>3.1</v>
      </c>
      <c r="M160" s="2" t="s">
        <v>14</v>
      </c>
      <c r="N160" s="6">
        <v>3.25</v>
      </c>
      <c r="O160" s="6">
        <v>3.96</v>
      </c>
      <c r="P160" s="6">
        <v>4.01</v>
      </c>
      <c r="Q160" s="4">
        <v>3.8</v>
      </c>
      <c r="R160" s="6">
        <v>3.98</v>
      </c>
    </row>
    <row r="161" spans="1:18" x14ac:dyDescent="0.3">
      <c r="A161" s="2" t="s">
        <v>15</v>
      </c>
      <c r="B161" s="4">
        <v>3.3</v>
      </c>
      <c r="C161" s="4">
        <v>3.5</v>
      </c>
      <c r="D161" s="4">
        <v>2.2999999999999998</v>
      </c>
      <c r="E161" s="4">
        <v>1.8</v>
      </c>
      <c r="F161" s="4">
        <v>1.7</v>
      </c>
      <c r="G161" s="4">
        <v>3.4</v>
      </c>
      <c r="H161" s="4">
        <v>3.5</v>
      </c>
      <c r="I161" s="4">
        <v>2.6</v>
      </c>
      <c r="J161" s="4">
        <v>3.1</v>
      </c>
      <c r="K161" s="4">
        <v>3.9</v>
      </c>
      <c r="L161" s="3" t="s">
        <v>41</v>
      </c>
      <c r="M161" s="2" t="s">
        <v>15</v>
      </c>
      <c r="N161" s="6">
        <v>4.21</v>
      </c>
      <c r="O161" s="6">
        <v>3.53</v>
      </c>
      <c r="P161" s="6">
        <v>3.69</v>
      </c>
      <c r="Q161" s="6">
        <v>3.66</v>
      </c>
      <c r="R161" s="6">
        <v>3.15</v>
      </c>
    </row>
    <row r="162" spans="1:18" x14ac:dyDescent="0.3">
      <c r="A162" s="2" t="s">
        <v>16</v>
      </c>
      <c r="B162" s="4">
        <v>0.7</v>
      </c>
      <c r="C162" s="4">
        <v>1.2</v>
      </c>
      <c r="D162" s="4">
        <v>1</v>
      </c>
      <c r="E162" s="4">
        <v>0.9</v>
      </c>
      <c r="F162" s="4">
        <v>0.8</v>
      </c>
      <c r="G162" s="4">
        <v>0.8</v>
      </c>
      <c r="H162" s="4">
        <v>0.8</v>
      </c>
      <c r="I162" s="4">
        <v>0.9</v>
      </c>
      <c r="J162" s="4">
        <v>1</v>
      </c>
      <c r="K162" s="4">
        <v>0.9</v>
      </c>
      <c r="L162" s="4">
        <v>0.8</v>
      </c>
      <c r="M162" s="2" t="s">
        <v>16</v>
      </c>
      <c r="N162" s="6">
        <v>0.77</v>
      </c>
      <c r="O162" s="6">
        <v>0.72</v>
      </c>
      <c r="P162" s="6">
        <v>0.79</v>
      </c>
      <c r="Q162" s="6">
        <v>0.81</v>
      </c>
      <c r="R162" s="6">
        <v>0.85</v>
      </c>
    </row>
    <row r="163" spans="1:18" x14ac:dyDescent="0.3">
      <c r="A163" s="2" t="s">
        <v>17</v>
      </c>
      <c r="B163" s="4">
        <v>27.3</v>
      </c>
      <c r="C163" s="4">
        <v>31.7</v>
      </c>
      <c r="D163" s="4">
        <v>22.3</v>
      </c>
      <c r="E163" s="4">
        <v>18.3</v>
      </c>
      <c r="F163" s="4">
        <v>23.2</v>
      </c>
      <c r="G163" s="4">
        <v>19.2</v>
      </c>
      <c r="H163" s="4">
        <v>17</v>
      </c>
      <c r="I163" s="4">
        <v>17.100000000000001</v>
      </c>
      <c r="J163" s="4">
        <v>14.8</v>
      </c>
      <c r="K163" s="4">
        <v>18.3</v>
      </c>
      <c r="L163" s="4">
        <v>15.7</v>
      </c>
      <c r="M163" s="2" t="s">
        <v>17</v>
      </c>
      <c r="N163" s="6">
        <v>19.95</v>
      </c>
      <c r="O163" s="6">
        <v>25.29</v>
      </c>
      <c r="P163" s="4">
        <v>17.399999999999999</v>
      </c>
      <c r="Q163" s="6">
        <v>17.690000000000001</v>
      </c>
      <c r="R163" s="6">
        <v>15.97</v>
      </c>
    </row>
    <row r="164" spans="1:18" x14ac:dyDescent="0.3">
      <c r="A164" s="2" t="s">
        <v>18</v>
      </c>
      <c r="B164" s="4">
        <v>1</v>
      </c>
      <c r="C164" s="4">
        <v>1.4</v>
      </c>
      <c r="D164" s="4">
        <v>1.6</v>
      </c>
      <c r="E164" s="4">
        <v>1</v>
      </c>
      <c r="F164" s="4">
        <v>1</v>
      </c>
      <c r="G164" s="4">
        <v>1.9</v>
      </c>
      <c r="H164" s="4">
        <v>2</v>
      </c>
      <c r="I164" s="4">
        <v>6.8</v>
      </c>
      <c r="J164" s="4">
        <v>6.8</v>
      </c>
      <c r="K164" s="4">
        <v>7.2</v>
      </c>
      <c r="L164" s="4">
        <v>6.3</v>
      </c>
      <c r="M164" s="2" t="s">
        <v>18</v>
      </c>
      <c r="N164" s="6">
        <v>6.27</v>
      </c>
      <c r="O164" s="6">
        <v>5.67</v>
      </c>
      <c r="P164" s="6">
        <v>6.12</v>
      </c>
      <c r="Q164" s="6">
        <v>5.48</v>
      </c>
      <c r="R164" s="6">
        <v>4.9800000000000004</v>
      </c>
    </row>
    <row r="165" spans="1:18" x14ac:dyDescent="0.3">
      <c r="A165" s="2" t="s">
        <v>19</v>
      </c>
      <c r="B165" s="4">
        <v>3</v>
      </c>
      <c r="C165" s="4">
        <v>3.7</v>
      </c>
      <c r="D165" s="4">
        <v>2.8</v>
      </c>
      <c r="E165" s="4">
        <v>2.7</v>
      </c>
      <c r="F165" s="4">
        <v>2.8</v>
      </c>
      <c r="G165" s="4">
        <v>3.8</v>
      </c>
      <c r="H165" s="4">
        <v>3.6</v>
      </c>
      <c r="I165" s="4">
        <v>3.3</v>
      </c>
      <c r="J165" s="4">
        <v>2.4</v>
      </c>
      <c r="K165" s="4">
        <v>2.9</v>
      </c>
      <c r="L165" s="4">
        <v>2.4</v>
      </c>
      <c r="M165" s="2" t="s">
        <v>19</v>
      </c>
      <c r="N165" s="6">
        <v>2.06</v>
      </c>
      <c r="O165" s="6">
        <v>1.98</v>
      </c>
      <c r="P165" s="6">
        <v>1.77</v>
      </c>
      <c r="Q165" s="6">
        <v>1.59</v>
      </c>
      <c r="R165" s="6">
        <v>2.54</v>
      </c>
    </row>
    <row r="166" spans="1:18" x14ac:dyDescent="0.3">
      <c r="A166" s="2" t="s">
        <v>20</v>
      </c>
      <c r="B166" s="4">
        <v>1.9</v>
      </c>
      <c r="C166" s="4">
        <v>1.9</v>
      </c>
      <c r="D166" s="4">
        <v>1.5</v>
      </c>
      <c r="E166" s="4">
        <v>1.5</v>
      </c>
      <c r="F166" s="4">
        <v>1.6</v>
      </c>
      <c r="G166" s="4">
        <v>1.8</v>
      </c>
      <c r="H166" s="4">
        <v>1.5</v>
      </c>
      <c r="I166" s="4">
        <v>1.5</v>
      </c>
      <c r="J166" s="4">
        <v>1.8</v>
      </c>
      <c r="K166" s="4">
        <v>1.5</v>
      </c>
      <c r="L166" s="4">
        <v>1.5</v>
      </c>
      <c r="M166" s="2" t="s">
        <v>20</v>
      </c>
      <c r="N166" s="6">
        <v>1.51</v>
      </c>
      <c r="O166" s="6">
        <v>1.64</v>
      </c>
      <c r="P166" s="6">
        <v>1.71</v>
      </c>
      <c r="Q166" s="6">
        <v>1.85</v>
      </c>
      <c r="R166" s="6">
        <v>1.64</v>
      </c>
    </row>
    <row r="167" spans="1:18" x14ac:dyDescent="0.3">
      <c r="A167" s="2" t="s">
        <v>21</v>
      </c>
      <c r="B167" s="3" t="s">
        <v>41</v>
      </c>
      <c r="C167" s="4">
        <v>1.8</v>
      </c>
      <c r="D167" s="4">
        <v>1.6</v>
      </c>
      <c r="E167" s="4">
        <v>1.9</v>
      </c>
      <c r="F167" s="4">
        <v>1.6</v>
      </c>
      <c r="G167" s="4">
        <v>1.8</v>
      </c>
      <c r="H167" s="4">
        <v>2.1</v>
      </c>
      <c r="I167" s="4">
        <v>2</v>
      </c>
      <c r="J167" s="4">
        <v>2.2999999999999998</v>
      </c>
      <c r="K167" s="4">
        <v>2.6</v>
      </c>
      <c r="L167" s="4">
        <v>3</v>
      </c>
      <c r="M167" s="2" t="s">
        <v>21</v>
      </c>
      <c r="N167" s="6">
        <v>3.25</v>
      </c>
      <c r="O167" s="6">
        <v>3.24</v>
      </c>
      <c r="P167" s="6">
        <v>3.11</v>
      </c>
      <c r="Q167" s="6">
        <v>3.05</v>
      </c>
      <c r="R167" s="6">
        <v>3.02</v>
      </c>
    </row>
    <row r="168" spans="1:18" x14ac:dyDescent="0.3">
      <c r="A168" s="2" t="s">
        <v>22</v>
      </c>
      <c r="B168" s="3" t="s">
        <v>41</v>
      </c>
      <c r="C168" s="3" t="s">
        <v>41</v>
      </c>
      <c r="D168" s="4">
        <v>1</v>
      </c>
      <c r="E168" s="4">
        <v>1.6</v>
      </c>
      <c r="F168" s="4">
        <v>2.1</v>
      </c>
      <c r="G168" s="4">
        <v>2.1</v>
      </c>
      <c r="H168" s="4">
        <v>2.5</v>
      </c>
      <c r="I168" s="4">
        <v>3.5</v>
      </c>
      <c r="J168" s="4">
        <v>3.1</v>
      </c>
      <c r="K168" s="4">
        <v>2.9</v>
      </c>
      <c r="L168" s="4">
        <v>2.9</v>
      </c>
      <c r="M168" s="2" t="s">
        <v>22</v>
      </c>
      <c r="N168" s="6">
        <v>2.5499999999999998</v>
      </c>
      <c r="O168" s="6">
        <v>2.89</v>
      </c>
      <c r="P168" s="6">
        <v>2.2400000000000002</v>
      </c>
      <c r="Q168" s="6">
        <v>2.4900000000000002</v>
      </c>
      <c r="R168" s="6">
        <v>2.21</v>
      </c>
    </row>
    <row r="169" spans="1:18" x14ac:dyDescent="0.3">
      <c r="A169" s="2" t="s">
        <v>23</v>
      </c>
      <c r="B169" s="4">
        <v>0.5</v>
      </c>
      <c r="C169" s="4">
        <v>0.6</v>
      </c>
      <c r="D169" s="4">
        <v>0.5</v>
      </c>
      <c r="E169" s="4">
        <v>0.4</v>
      </c>
      <c r="F169" s="3" t="s">
        <v>41</v>
      </c>
      <c r="G169" s="3" t="s">
        <v>41</v>
      </c>
      <c r="H169" s="4">
        <v>0.6</v>
      </c>
      <c r="I169" s="4">
        <v>0.8</v>
      </c>
      <c r="J169" s="4">
        <v>0.8</v>
      </c>
      <c r="K169" s="4">
        <v>0.8</v>
      </c>
      <c r="L169" s="4">
        <v>0.7</v>
      </c>
      <c r="M169" s="2" t="s">
        <v>23</v>
      </c>
      <c r="N169" s="6">
        <v>0.57999999999999996</v>
      </c>
      <c r="O169" s="6">
        <v>0.75</v>
      </c>
      <c r="P169" s="6">
        <v>0.72</v>
      </c>
      <c r="Q169" s="6">
        <v>0.69</v>
      </c>
      <c r="R169" s="6">
        <v>0.71</v>
      </c>
    </row>
    <row r="170" spans="1:18" x14ac:dyDescent="0.3">
      <c r="A170" s="2" t="s">
        <v>24</v>
      </c>
      <c r="B170" s="3" t="s">
        <v>41</v>
      </c>
      <c r="C170" s="3" t="s">
        <v>41</v>
      </c>
      <c r="D170" s="3" t="s">
        <v>41</v>
      </c>
      <c r="E170" s="3" t="s">
        <v>41</v>
      </c>
      <c r="F170" s="4">
        <v>0.2</v>
      </c>
      <c r="G170" s="4">
        <v>0.7</v>
      </c>
      <c r="H170" s="4">
        <v>1.3</v>
      </c>
      <c r="I170" s="4">
        <v>1.9</v>
      </c>
      <c r="J170" s="4">
        <v>1.2</v>
      </c>
      <c r="K170" s="4">
        <v>1.5</v>
      </c>
      <c r="L170" s="4">
        <v>1.1000000000000001</v>
      </c>
      <c r="M170" s="2" t="s">
        <v>24</v>
      </c>
      <c r="N170" s="6">
        <v>1.77</v>
      </c>
      <c r="O170" s="6">
        <v>0.97</v>
      </c>
      <c r="P170" s="6">
        <v>0.95</v>
      </c>
      <c r="Q170" s="6">
        <v>1.48</v>
      </c>
      <c r="R170" s="6">
        <v>1.64</v>
      </c>
    </row>
    <row r="171" spans="1:18" x14ac:dyDescent="0.3">
      <c r="A171" s="2" t="s">
        <v>25</v>
      </c>
      <c r="B171" s="4">
        <v>18.399999999999999</v>
      </c>
      <c r="C171" s="4">
        <v>16</v>
      </c>
      <c r="D171" s="4">
        <v>14.4</v>
      </c>
      <c r="E171" s="4">
        <v>15.4</v>
      </c>
      <c r="F171" s="4">
        <v>16.2</v>
      </c>
      <c r="G171" s="4">
        <v>18.399999999999999</v>
      </c>
      <c r="H171" s="4">
        <v>20.5</v>
      </c>
      <c r="I171" s="4">
        <v>15.9</v>
      </c>
      <c r="J171" s="4">
        <v>11</v>
      </c>
      <c r="K171" s="4">
        <v>13.2</v>
      </c>
      <c r="L171" s="4">
        <v>8.8000000000000007</v>
      </c>
      <c r="M171" s="2" t="s">
        <v>25</v>
      </c>
      <c r="N171" s="6">
        <v>5.65</v>
      </c>
      <c r="O171" s="6">
        <v>8.73</v>
      </c>
      <c r="P171" s="6">
        <v>7.12</v>
      </c>
      <c r="Q171" s="6">
        <v>7.49</v>
      </c>
      <c r="R171" s="6">
        <v>7.57</v>
      </c>
    </row>
    <row r="172" spans="1:18" x14ac:dyDescent="0.3">
      <c r="A172" s="2" t="s">
        <v>26</v>
      </c>
      <c r="B172" s="4">
        <v>17.600000000000001</v>
      </c>
      <c r="C172" s="4">
        <v>20.8</v>
      </c>
      <c r="D172" s="4">
        <v>19.5</v>
      </c>
      <c r="E172" s="4">
        <v>21.1</v>
      </c>
      <c r="F172" s="4">
        <v>20.100000000000001</v>
      </c>
      <c r="G172" s="4">
        <v>22.1</v>
      </c>
      <c r="H172" s="4">
        <v>23.9</v>
      </c>
      <c r="I172" s="4">
        <v>24.6</v>
      </c>
      <c r="J172" s="4">
        <v>23.2</v>
      </c>
      <c r="K172" s="4">
        <v>18.7</v>
      </c>
      <c r="L172" s="4">
        <v>17.899999999999999</v>
      </c>
      <c r="M172" s="2" t="s">
        <v>26</v>
      </c>
      <c r="N172" s="6">
        <v>15.09</v>
      </c>
      <c r="O172" s="6">
        <v>14.88</v>
      </c>
      <c r="P172" s="6">
        <v>14.54</v>
      </c>
      <c r="Q172" s="4">
        <v>14.3</v>
      </c>
      <c r="R172" s="6">
        <v>16.41</v>
      </c>
    </row>
    <row r="173" spans="1:18" x14ac:dyDescent="0.3">
      <c r="A173" s="2" t="s">
        <v>27</v>
      </c>
      <c r="B173" s="4">
        <v>5.9</v>
      </c>
      <c r="C173" s="4">
        <v>4.9000000000000004</v>
      </c>
      <c r="D173" s="4">
        <v>2.6</v>
      </c>
      <c r="E173" s="4">
        <v>2.6</v>
      </c>
      <c r="F173" s="4">
        <v>3.3</v>
      </c>
      <c r="G173" s="4">
        <v>2.4</v>
      </c>
      <c r="H173" s="4">
        <v>3.8</v>
      </c>
      <c r="I173" s="4">
        <v>5</v>
      </c>
      <c r="J173" s="4">
        <v>6.7</v>
      </c>
      <c r="K173" s="4">
        <v>6.1</v>
      </c>
      <c r="L173" s="4">
        <v>2.1</v>
      </c>
      <c r="M173" s="2" t="s">
        <v>27</v>
      </c>
      <c r="N173" s="4">
        <v>3.7</v>
      </c>
      <c r="O173" s="4">
        <v>1.2</v>
      </c>
      <c r="P173" s="6">
        <v>1.62</v>
      </c>
      <c r="Q173" s="6">
        <v>1.53</v>
      </c>
      <c r="R173" s="6">
        <v>2.52</v>
      </c>
    </row>
    <row r="174" spans="1:18" x14ac:dyDescent="0.3">
      <c r="A174" s="2" t="s">
        <v>28</v>
      </c>
      <c r="B174" s="4">
        <v>1.2</v>
      </c>
      <c r="C174" s="4">
        <v>1.6</v>
      </c>
      <c r="D174" s="4">
        <v>1.2</v>
      </c>
      <c r="E174" s="4">
        <v>1.9</v>
      </c>
      <c r="F174" s="4">
        <v>1.5</v>
      </c>
      <c r="G174" s="4">
        <v>1.5</v>
      </c>
      <c r="H174" s="4">
        <v>1.7</v>
      </c>
      <c r="I174" s="4">
        <v>1.4</v>
      </c>
      <c r="J174" s="4">
        <v>1.3</v>
      </c>
      <c r="K174" s="4">
        <v>1.4</v>
      </c>
      <c r="L174" s="4">
        <v>1.4</v>
      </c>
      <c r="M174" s="2" t="s">
        <v>28</v>
      </c>
      <c r="N174" s="4">
        <v>0.9</v>
      </c>
      <c r="O174" s="6">
        <v>1.19</v>
      </c>
      <c r="P174" s="6">
        <v>1.06</v>
      </c>
      <c r="Q174" s="6">
        <v>1.03</v>
      </c>
      <c r="R174" s="6">
        <v>0.88</v>
      </c>
    </row>
    <row r="175" spans="1:18" x14ac:dyDescent="0.3">
      <c r="A175" s="2" t="s">
        <v>29</v>
      </c>
      <c r="B175" s="4">
        <v>1.1000000000000001</v>
      </c>
      <c r="C175" s="4">
        <v>1.1000000000000001</v>
      </c>
      <c r="D175" s="4">
        <v>2.5</v>
      </c>
      <c r="E175" s="4">
        <v>1.3</v>
      </c>
      <c r="F175" s="4">
        <v>1.3</v>
      </c>
      <c r="G175" s="4">
        <v>2</v>
      </c>
      <c r="H175" s="4">
        <v>2</v>
      </c>
      <c r="I175" s="4">
        <v>2.7</v>
      </c>
      <c r="J175" s="4">
        <v>1.9</v>
      </c>
      <c r="K175" s="4">
        <v>1.7</v>
      </c>
      <c r="L175" s="4">
        <v>1.3</v>
      </c>
      <c r="M175" s="2" t="s">
        <v>29</v>
      </c>
      <c r="N175" s="6">
        <v>0.21</v>
      </c>
      <c r="O175" s="3" t="s">
        <v>41</v>
      </c>
      <c r="P175" s="3" t="s">
        <v>41</v>
      </c>
      <c r="Q175" s="6">
        <v>0.84</v>
      </c>
      <c r="R175" s="6">
        <v>1.63</v>
      </c>
    </row>
    <row r="176" spans="1:18" x14ac:dyDescent="0.3">
      <c r="A176" s="2" t="s">
        <v>30</v>
      </c>
      <c r="B176" s="4">
        <v>0.7</v>
      </c>
      <c r="C176" s="4">
        <v>0.7</v>
      </c>
      <c r="D176" s="4">
        <v>0.8</v>
      </c>
      <c r="E176" s="4">
        <v>0.7</v>
      </c>
      <c r="F176" s="4">
        <v>1</v>
      </c>
      <c r="G176" s="4">
        <v>0.8</v>
      </c>
      <c r="H176" s="4">
        <v>0.7</v>
      </c>
      <c r="I176" s="4">
        <v>0.7</v>
      </c>
      <c r="J176" s="4">
        <v>0.9</v>
      </c>
      <c r="K176" s="4">
        <v>1</v>
      </c>
      <c r="L176" s="4">
        <v>0.7</v>
      </c>
      <c r="M176" s="2" t="s">
        <v>30</v>
      </c>
      <c r="N176" s="6">
        <v>0.85</v>
      </c>
      <c r="O176" s="6">
        <v>0.86</v>
      </c>
      <c r="P176" s="6">
        <v>0.84</v>
      </c>
      <c r="Q176" s="6">
        <v>0.85</v>
      </c>
      <c r="R176" s="6">
        <v>1.03</v>
      </c>
    </row>
    <row r="177" spans="1:18" x14ac:dyDescent="0.3">
      <c r="A177" s="2" t="s">
        <v>31</v>
      </c>
      <c r="B177" s="4">
        <v>1.4</v>
      </c>
      <c r="C177" s="4">
        <v>1.1000000000000001</v>
      </c>
      <c r="D177" s="4">
        <v>0.7</v>
      </c>
      <c r="E177" s="4">
        <v>0.3</v>
      </c>
      <c r="F177" s="4">
        <v>0.4</v>
      </c>
      <c r="G177" s="4">
        <v>0.3</v>
      </c>
      <c r="H177" s="4">
        <v>0.5</v>
      </c>
      <c r="I177" s="4">
        <v>0.5</v>
      </c>
      <c r="J177" s="4">
        <v>0.2</v>
      </c>
      <c r="K177" s="4">
        <v>0.3</v>
      </c>
      <c r="L177" s="4">
        <v>0.3</v>
      </c>
      <c r="M177" s="2" t="s">
        <v>31</v>
      </c>
      <c r="N177" s="6">
        <v>0.25</v>
      </c>
      <c r="O177" s="6">
        <v>0.28000000000000003</v>
      </c>
      <c r="P177" s="6">
        <v>0.23</v>
      </c>
      <c r="Q177" s="4">
        <v>0.3</v>
      </c>
      <c r="R177" s="6">
        <v>0.36</v>
      </c>
    </row>
    <row r="178" spans="1:18" x14ac:dyDescent="0.3">
      <c r="A178" s="2" t="s">
        <v>32</v>
      </c>
      <c r="B178" s="4">
        <v>4.3</v>
      </c>
      <c r="C178" s="4">
        <v>4.5999999999999996</v>
      </c>
      <c r="D178" s="4">
        <v>4.4000000000000004</v>
      </c>
      <c r="E178" s="4">
        <v>4.5999999999999996</v>
      </c>
      <c r="F178" s="4">
        <v>4.7</v>
      </c>
      <c r="G178" s="4">
        <v>5.6</v>
      </c>
      <c r="H178" s="4">
        <v>5.6</v>
      </c>
      <c r="I178" s="4">
        <v>4.8</v>
      </c>
      <c r="J178" s="4">
        <v>4.4000000000000004</v>
      </c>
      <c r="K178" s="4">
        <v>4.5</v>
      </c>
      <c r="L178" s="4">
        <v>4.0999999999999996</v>
      </c>
      <c r="M178" s="2" t="s">
        <v>32</v>
      </c>
      <c r="N178" s="6">
        <v>3.62</v>
      </c>
      <c r="O178" s="6">
        <v>3.83</v>
      </c>
      <c r="P178" s="6">
        <v>3.55</v>
      </c>
      <c r="Q178" s="6">
        <v>3.24</v>
      </c>
      <c r="R178" s="6">
        <v>3.12</v>
      </c>
    </row>
    <row r="179" spans="1:18" x14ac:dyDescent="0.3">
      <c r="A179" s="2" t="s">
        <v>33</v>
      </c>
      <c r="B179" s="4">
        <v>0.6</v>
      </c>
      <c r="C179" s="4">
        <v>0.8</v>
      </c>
      <c r="D179" s="4">
        <v>0.7</v>
      </c>
      <c r="E179" s="4">
        <v>0.7</v>
      </c>
      <c r="F179" s="4">
        <v>0.8</v>
      </c>
      <c r="G179" s="4">
        <v>0.2</v>
      </c>
      <c r="H179" s="4">
        <v>0.2</v>
      </c>
      <c r="I179" s="4">
        <v>0.3</v>
      </c>
      <c r="J179" s="4">
        <v>0.3</v>
      </c>
      <c r="K179" s="4">
        <v>0.3</v>
      </c>
      <c r="L179" s="4">
        <v>0.4</v>
      </c>
      <c r="M179" s="2" t="s">
        <v>33</v>
      </c>
      <c r="N179" s="6">
        <v>0.27</v>
      </c>
      <c r="O179" s="6">
        <v>0.21</v>
      </c>
      <c r="P179" s="6">
        <v>0.49</v>
      </c>
      <c r="Q179" s="6">
        <v>0.71</v>
      </c>
      <c r="R179" s="6">
        <v>0.59</v>
      </c>
    </row>
    <row r="180" spans="1:18" x14ac:dyDescent="0.3">
      <c r="A180" s="2" t="s">
        <v>34</v>
      </c>
      <c r="B180" s="4">
        <v>6.1</v>
      </c>
      <c r="C180" s="4">
        <v>6.2</v>
      </c>
      <c r="D180" s="4">
        <v>5.8</v>
      </c>
      <c r="E180" s="4">
        <v>5.5</v>
      </c>
      <c r="F180" s="4">
        <v>5.6</v>
      </c>
      <c r="G180" s="4">
        <v>4.7</v>
      </c>
      <c r="H180" s="4">
        <v>6</v>
      </c>
      <c r="I180" s="4">
        <v>5.4</v>
      </c>
      <c r="J180" s="4">
        <v>5.5</v>
      </c>
      <c r="K180" s="4">
        <v>5.3</v>
      </c>
      <c r="L180" s="4">
        <v>5.6</v>
      </c>
      <c r="M180" s="2" t="s">
        <v>34</v>
      </c>
      <c r="N180" s="6">
        <v>4.8099999999999996</v>
      </c>
      <c r="O180" s="6">
        <v>4.1100000000000003</v>
      </c>
      <c r="P180" s="6">
        <v>4.0599999999999996</v>
      </c>
      <c r="Q180" s="6">
        <v>3.22</v>
      </c>
      <c r="R180" s="6">
        <v>3.15</v>
      </c>
    </row>
    <row r="181" spans="1:18" x14ac:dyDescent="0.3">
      <c r="A181" s="2" t="s">
        <v>35</v>
      </c>
      <c r="B181" s="4">
        <v>1.1000000000000001</v>
      </c>
      <c r="C181" s="4">
        <v>2</v>
      </c>
      <c r="D181" s="4">
        <v>1.4</v>
      </c>
      <c r="E181" s="4">
        <v>1.3</v>
      </c>
      <c r="F181" s="4">
        <v>1.2</v>
      </c>
      <c r="G181" s="4">
        <v>1.4</v>
      </c>
      <c r="H181" s="4">
        <v>1.5</v>
      </c>
      <c r="I181" s="4">
        <v>1.8</v>
      </c>
      <c r="J181" s="4">
        <v>3.3</v>
      </c>
      <c r="K181" s="4">
        <v>3.4</v>
      </c>
      <c r="L181" s="4">
        <v>3.1</v>
      </c>
      <c r="M181" s="2" t="s">
        <v>35</v>
      </c>
      <c r="N181" s="6">
        <v>3.86</v>
      </c>
      <c r="O181" s="6">
        <v>3.02</v>
      </c>
      <c r="P181" s="6">
        <v>2.68</v>
      </c>
      <c r="Q181" s="6">
        <v>1.92</v>
      </c>
      <c r="R181" s="6">
        <v>2.4900000000000002</v>
      </c>
    </row>
    <row r="182" spans="1:18" x14ac:dyDescent="0.3">
      <c r="A182" s="2" t="s">
        <v>36</v>
      </c>
      <c r="B182" s="4">
        <v>3.2</v>
      </c>
      <c r="C182" s="4">
        <v>2.9</v>
      </c>
      <c r="D182" s="4">
        <v>2.7</v>
      </c>
      <c r="E182" s="4">
        <v>3.1</v>
      </c>
      <c r="F182" s="4">
        <v>2.6</v>
      </c>
      <c r="G182" s="4">
        <v>3</v>
      </c>
      <c r="H182" s="4">
        <v>3.4</v>
      </c>
      <c r="I182" s="4">
        <v>2.9</v>
      </c>
      <c r="J182" s="4">
        <v>3.3</v>
      </c>
      <c r="K182" s="4">
        <v>3.3</v>
      </c>
      <c r="L182" s="4">
        <v>2.4</v>
      </c>
      <c r="M182" s="2" t="s">
        <v>36</v>
      </c>
      <c r="N182" s="6">
        <v>2.71</v>
      </c>
      <c r="O182" s="6">
        <v>2.77</v>
      </c>
      <c r="P182" s="6">
        <v>2.84</v>
      </c>
      <c r="Q182" s="6">
        <v>2.99</v>
      </c>
      <c r="R182" s="6">
        <v>2.4900000000000002</v>
      </c>
    </row>
    <row r="183" spans="1:18" x14ac:dyDescent="0.3">
      <c r="A183" s="2" t="s">
        <v>37</v>
      </c>
      <c r="B183" s="4">
        <v>10.6</v>
      </c>
      <c r="C183" s="4">
        <v>11.3</v>
      </c>
      <c r="D183" s="4">
        <v>10</v>
      </c>
      <c r="E183" s="4">
        <v>11.1</v>
      </c>
      <c r="F183" s="4">
        <v>13.2</v>
      </c>
      <c r="G183" s="4">
        <v>15</v>
      </c>
      <c r="H183" s="4">
        <v>16.100000000000001</v>
      </c>
      <c r="I183" s="4">
        <v>16.8</v>
      </c>
      <c r="J183" s="4">
        <v>16.2</v>
      </c>
      <c r="K183" s="4">
        <v>15.6</v>
      </c>
      <c r="L183" s="4">
        <v>13</v>
      </c>
      <c r="M183" s="2" t="s">
        <v>37</v>
      </c>
      <c r="N183" s="6">
        <v>13.28</v>
      </c>
      <c r="O183" s="6">
        <v>11.88</v>
      </c>
      <c r="P183" s="6">
        <v>10.75</v>
      </c>
      <c r="Q183" s="6">
        <v>8.9600000000000009</v>
      </c>
      <c r="R183" s="6">
        <v>8.85</v>
      </c>
    </row>
    <row r="184" spans="1:18" x14ac:dyDescent="0.3">
      <c r="A184" s="2" t="s">
        <v>38</v>
      </c>
      <c r="B184" s="4">
        <v>2.6</v>
      </c>
      <c r="C184" s="4">
        <v>3.5</v>
      </c>
      <c r="D184" s="4">
        <v>2.9</v>
      </c>
      <c r="E184" s="4">
        <v>3.1</v>
      </c>
      <c r="F184" s="4">
        <v>2.9</v>
      </c>
      <c r="G184" s="4">
        <v>3.3</v>
      </c>
      <c r="H184" s="4">
        <v>3.5</v>
      </c>
      <c r="I184" s="4">
        <v>3.9</v>
      </c>
      <c r="J184" s="4">
        <v>3.8</v>
      </c>
      <c r="K184" s="4">
        <v>4.2</v>
      </c>
      <c r="L184" s="4">
        <v>4.3</v>
      </c>
      <c r="M184" s="2" t="s">
        <v>38</v>
      </c>
      <c r="N184" s="6">
        <v>4.34</v>
      </c>
      <c r="O184" s="6">
        <v>4.32</v>
      </c>
      <c r="P184" s="6">
        <v>4.59</v>
      </c>
      <c r="Q184" s="6">
        <v>5.34</v>
      </c>
      <c r="R184" s="6">
        <v>6.11</v>
      </c>
    </row>
    <row r="185" spans="1:18" x14ac:dyDescent="0.3">
      <c r="A185" s="2" t="s">
        <v>39</v>
      </c>
      <c r="B185" s="4">
        <v>1.9</v>
      </c>
      <c r="C185" s="4">
        <v>2</v>
      </c>
      <c r="D185" s="4">
        <v>1.7</v>
      </c>
      <c r="E185" s="4">
        <v>1.5</v>
      </c>
      <c r="F185" s="4">
        <v>1.7</v>
      </c>
      <c r="G185" s="4">
        <v>1.7</v>
      </c>
      <c r="H185" s="4">
        <v>2.2999999999999998</v>
      </c>
      <c r="I185" s="4">
        <v>2.5</v>
      </c>
      <c r="J185" s="4">
        <v>2.9</v>
      </c>
      <c r="K185" s="4">
        <v>3</v>
      </c>
      <c r="L185" s="4">
        <v>3.1</v>
      </c>
      <c r="M185" s="2" t="s">
        <v>39</v>
      </c>
      <c r="N185" s="6">
        <v>3.81</v>
      </c>
      <c r="O185" s="6">
        <v>4.05</v>
      </c>
      <c r="P185" s="6">
        <v>4.6500000000000004</v>
      </c>
      <c r="Q185" s="6">
        <v>5.28</v>
      </c>
      <c r="R185" s="6">
        <v>5.94</v>
      </c>
    </row>
    <row r="187" spans="1:18" x14ac:dyDescent="0.3">
      <c r="A187" s="1" t="s">
        <v>128</v>
      </c>
      <c r="B187" s="1" t="s">
        <v>129</v>
      </c>
      <c r="M187" s="1" t="s">
        <v>128</v>
      </c>
      <c r="N187" s="1" t="s">
        <v>129</v>
      </c>
    </row>
    <row r="188" spans="1:18" x14ac:dyDescent="0.3">
      <c r="A188" s="1" t="s">
        <v>130</v>
      </c>
      <c r="B188" s="1" t="s">
        <v>131</v>
      </c>
      <c r="M188" s="1" t="s">
        <v>130</v>
      </c>
      <c r="N188" s="1" t="s">
        <v>131</v>
      </c>
    </row>
    <row r="189" spans="1:18" x14ac:dyDescent="0.3">
      <c r="A189" s="1" t="s">
        <v>132</v>
      </c>
      <c r="B189" s="1" t="s">
        <v>131</v>
      </c>
      <c r="M189" s="1" t="s">
        <v>132</v>
      </c>
      <c r="N189" s="1" t="s">
        <v>131</v>
      </c>
    </row>
    <row r="190" spans="1:18" x14ac:dyDescent="0.3">
      <c r="A190" s="1" t="s">
        <v>133</v>
      </c>
      <c r="B190" s="1" t="s">
        <v>140</v>
      </c>
      <c r="M190" s="1" t="s">
        <v>133</v>
      </c>
      <c r="N190" s="1" t="s">
        <v>140</v>
      </c>
    </row>
    <row r="192" spans="1:18" x14ac:dyDescent="0.3">
      <c r="A192" s="2" t="s">
        <v>0</v>
      </c>
      <c r="B192" s="2" t="s">
        <v>1</v>
      </c>
      <c r="C192" s="2" t="s">
        <v>2</v>
      </c>
      <c r="D192" s="2" t="s">
        <v>3</v>
      </c>
      <c r="E192" s="2" t="s">
        <v>4</v>
      </c>
      <c r="F192" s="2" t="s">
        <v>5</v>
      </c>
      <c r="G192" s="2" t="s">
        <v>6</v>
      </c>
      <c r="H192" s="2" t="s">
        <v>7</v>
      </c>
      <c r="I192" s="2" t="s">
        <v>8</v>
      </c>
      <c r="J192" s="2" t="s">
        <v>9</v>
      </c>
      <c r="K192" s="2" t="s">
        <v>10</v>
      </c>
      <c r="L192" s="2" t="s">
        <v>11</v>
      </c>
      <c r="M192" s="2" t="s">
        <v>0</v>
      </c>
      <c r="N192" s="2" t="s">
        <v>42</v>
      </c>
      <c r="O192" s="2" t="s">
        <v>43</v>
      </c>
      <c r="P192" s="2" t="s">
        <v>44</v>
      </c>
      <c r="Q192" s="2" t="s">
        <v>45</v>
      </c>
      <c r="R192" s="2" t="s">
        <v>46</v>
      </c>
    </row>
    <row r="193" spans="1:18" x14ac:dyDescent="0.3">
      <c r="A193" s="2" t="s">
        <v>135</v>
      </c>
      <c r="B193" s="3" t="s">
        <v>41</v>
      </c>
      <c r="C193" s="3" t="s">
        <v>41</v>
      </c>
      <c r="D193" s="3" t="s">
        <v>41</v>
      </c>
      <c r="E193" s="3" t="s">
        <v>41</v>
      </c>
      <c r="F193" s="4">
        <v>11.3</v>
      </c>
      <c r="G193" s="4">
        <v>12</v>
      </c>
      <c r="H193" s="4">
        <v>11.6</v>
      </c>
      <c r="I193" s="4">
        <v>11.6</v>
      </c>
      <c r="J193" s="4">
        <v>11.3</v>
      </c>
      <c r="K193" s="4">
        <v>11.8</v>
      </c>
      <c r="L193" s="4">
        <v>11.7</v>
      </c>
      <c r="M193" s="2" t="s">
        <v>135</v>
      </c>
      <c r="N193" s="6">
        <v>11.01</v>
      </c>
      <c r="O193" s="6">
        <v>11.08</v>
      </c>
      <c r="P193" s="6">
        <v>10.65</v>
      </c>
      <c r="Q193" s="6">
        <v>10.67</v>
      </c>
      <c r="R193" s="4">
        <v>11.3</v>
      </c>
    </row>
    <row r="194" spans="1:18" x14ac:dyDescent="0.3">
      <c r="A194" s="2" t="s">
        <v>12</v>
      </c>
      <c r="B194" s="3" t="s">
        <v>41</v>
      </c>
      <c r="C194" s="3" t="s">
        <v>41</v>
      </c>
      <c r="D194" s="3" t="s">
        <v>41</v>
      </c>
      <c r="E194" s="4">
        <v>16.600000000000001</v>
      </c>
      <c r="F194" s="4">
        <v>12.4</v>
      </c>
      <c r="G194" s="4">
        <v>15</v>
      </c>
      <c r="H194" s="4">
        <v>15.3</v>
      </c>
      <c r="I194" s="4">
        <v>14.2</v>
      </c>
      <c r="J194" s="4">
        <v>15</v>
      </c>
      <c r="K194" s="4">
        <v>16.600000000000001</v>
      </c>
      <c r="L194" s="4">
        <v>13.5</v>
      </c>
      <c r="M194" s="2" t="s">
        <v>12</v>
      </c>
      <c r="N194" s="6">
        <v>16.04</v>
      </c>
      <c r="O194" s="6">
        <v>18.38</v>
      </c>
      <c r="P194" s="4">
        <v>16.600000000000001</v>
      </c>
      <c r="Q194" s="6">
        <v>15.26</v>
      </c>
      <c r="R194" s="4">
        <v>16.600000000000001</v>
      </c>
    </row>
    <row r="195" spans="1:18" x14ac:dyDescent="0.3">
      <c r="A195" s="2" t="s">
        <v>13</v>
      </c>
      <c r="B195" s="4">
        <v>12.5</v>
      </c>
      <c r="C195" s="4">
        <v>11.2</v>
      </c>
      <c r="D195" s="4">
        <v>12</v>
      </c>
      <c r="E195" s="4">
        <v>12.4</v>
      </c>
      <c r="F195" s="4">
        <v>11</v>
      </c>
      <c r="G195" s="4">
        <v>11.5</v>
      </c>
      <c r="H195" s="4">
        <v>11.2</v>
      </c>
      <c r="I195" s="4">
        <v>10.7</v>
      </c>
      <c r="J195" s="4">
        <v>11.2</v>
      </c>
      <c r="K195" s="4">
        <v>9.5</v>
      </c>
      <c r="L195" s="4">
        <v>7.8</v>
      </c>
      <c r="M195" s="2" t="s">
        <v>13</v>
      </c>
      <c r="N195" s="6">
        <v>8.1199999999999992</v>
      </c>
      <c r="O195" s="6">
        <v>11.13</v>
      </c>
      <c r="P195" s="6">
        <v>8.02</v>
      </c>
      <c r="Q195" s="6">
        <v>7.87</v>
      </c>
      <c r="R195" s="6">
        <v>8.36</v>
      </c>
    </row>
    <row r="196" spans="1:18" x14ac:dyDescent="0.3">
      <c r="A196" s="2" t="s">
        <v>14</v>
      </c>
      <c r="B196" s="4">
        <v>10</v>
      </c>
      <c r="C196" s="4">
        <v>10.1</v>
      </c>
      <c r="D196" s="4">
        <v>11</v>
      </c>
      <c r="E196" s="4">
        <v>11.8</v>
      </c>
      <c r="F196" s="4">
        <v>10.5</v>
      </c>
      <c r="G196" s="4">
        <v>11.3</v>
      </c>
      <c r="H196" s="4">
        <v>12.1</v>
      </c>
      <c r="I196" s="4">
        <v>16.600000000000001</v>
      </c>
      <c r="J196" s="4">
        <v>17.7</v>
      </c>
      <c r="K196" s="4">
        <v>9.6</v>
      </c>
      <c r="L196" s="4">
        <v>13.3</v>
      </c>
      <c r="M196" s="2" t="s">
        <v>14</v>
      </c>
      <c r="N196" s="6">
        <v>21.18</v>
      </c>
      <c r="O196" s="6">
        <v>19.579999999999998</v>
      </c>
      <c r="P196" s="6">
        <v>19.690000000000001</v>
      </c>
      <c r="Q196" s="6">
        <v>23.13</v>
      </c>
      <c r="R196" s="6">
        <v>23.89</v>
      </c>
    </row>
    <row r="197" spans="1:18" x14ac:dyDescent="0.3">
      <c r="A197" s="2" t="s">
        <v>15</v>
      </c>
      <c r="B197" s="4">
        <v>24.7</v>
      </c>
      <c r="C197" s="4">
        <v>25.5</v>
      </c>
      <c r="D197" s="4">
        <v>19.2</v>
      </c>
      <c r="E197" s="4">
        <v>17.100000000000001</v>
      </c>
      <c r="F197" s="4">
        <v>16.399999999999999</v>
      </c>
      <c r="G197" s="4">
        <v>18.899999999999999</v>
      </c>
      <c r="H197" s="4">
        <v>21.1</v>
      </c>
      <c r="I197" s="4">
        <v>18</v>
      </c>
      <c r="J197" s="4">
        <v>15.9</v>
      </c>
      <c r="K197" s="4">
        <v>10.6</v>
      </c>
      <c r="L197" s="3" t="s">
        <v>41</v>
      </c>
      <c r="M197" s="2" t="s">
        <v>15</v>
      </c>
      <c r="N197" s="6">
        <v>8.9499999999999993</v>
      </c>
      <c r="O197" s="6">
        <v>8.8699999999999992</v>
      </c>
      <c r="P197" s="6">
        <v>7.51</v>
      </c>
      <c r="Q197" s="6">
        <v>8.16</v>
      </c>
      <c r="R197" s="6">
        <v>7.89</v>
      </c>
    </row>
    <row r="198" spans="1:18" x14ac:dyDescent="0.3">
      <c r="A198" s="2" t="s">
        <v>16</v>
      </c>
      <c r="B198" s="3" t="s">
        <v>41</v>
      </c>
      <c r="C198" s="3" t="s">
        <v>41</v>
      </c>
      <c r="D198" s="3" t="s">
        <v>41</v>
      </c>
      <c r="E198" s="3" t="s">
        <v>41</v>
      </c>
      <c r="F198" s="3" t="s">
        <v>41</v>
      </c>
      <c r="G198" s="3" t="s">
        <v>41</v>
      </c>
      <c r="H198" s="3" t="s">
        <v>41</v>
      </c>
      <c r="I198" s="3" t="s">
        <v>41</v>
      </c>
      <c r="J198" s="3" t="s">
        <v>41</v>
      </c>
      <c r="K198" s="4">
        <v>4.7</v>
      </c>
      <c r="L198" s="4">
        <v>4.8</v>
      </c>
      <c r="M198" s="2" t="s">
        <v>16</v>
      </c>
      <c r="N198" s="6">
        <v>4.91</v>
      </c>
      <c r="O198" s="6">
        <v>5.14</v>
      </c>
      <c r="P198" s="6">
        <v>5.71</v>
      </c>
      <c r="Q198" s="6">
        <v>5.65</v>
      </c>
      <c r="R198" s="6">
        <v>5.87</v>
      </c>
    </row>
    <row r="199" spans="1:18" x14ac:dyDescent="0.3">
      <c r="A199" s="2" t="s">
        <v>17</v>
      </c>
      <c r="B199" s="4">
        <v>46.9</v>
      </c>
      <c r="C199" s="4">
        <v>57.2</v>
      </c>
      <c r="D199" s="4">
        <v>49.4</v>
      </c>
      <c r="E199" s="4">
        <v>43.4</v>
      </c>
      <c r="F199" s="4">
        <v>39.9</v>
      </c>
      <c r="G199" s="4">
        <v>37.299999999999997</v>
      </c>
      <c r="H199" s="4">
        <v>34.700000000000003</v>
      </c>
      <c r="I199" s="4">
        <v>34.299999999999997</v>
      </c>
      <c r="J199" s="4">
        <v>27.5</v>
      </c>
      <c r="K199" s="4">
        <v>19.7</v>
      </c>
      <c r="L199" s="4">
        <v>19.5</v>
      </c>
      <c r="M199" s="2" t="s">
        <v>17</v>
      </c>
      <c r="N199" s="6">
        <v>17.77</v>
      </c>
      <c r="O199" s="6">
        <v>16.61</v>
      </c>
      <c r="P199" s="6">
        <v>14.21</v>
      </c>
      <c r="Q199" s="4">
        <v>11.5</v>
      </c>
      <c r="R199" s="6">
        <v>11.15</v>
      </c>
    </row>
    <row r="200" spans="1:18" x14ac:dyDescent="0.3">
      <c r="A200" s="2" t="s">
        <v>18</v>
      </c>
      <c r="B200" s="4">
        <v>5.5</v>
      </c>
      <c r="C200" s="4">
        <v>5.4</v>
      </c>
      <c r="D200" s="4">
        <v>5.2</v>
      </c>
      <c r="E200" s="4">
        <v>4.5</v>
      </c>
      <c r="F200" s="4">
        <v>4.2</v>
      </c>
      <c r="G200" s="4">
        <v>4.4000000000000004</v>
      </c>
      <c r="H200" s="4">
        <v>4.5</v>
      </c>
      <c r="I200" s="4">
        <v>6.5</v>
      </c>
      <c r="J200" s="4">
        <v>5.8</v>
      </c>
      <c r="K200" s="4">
        <v>5.5</v>
      </c>
      <c r="L200" s="4">
        <v>6.4</v>
      </c>
      <c r="M200" s="2" t="s">
        <v>18</v>
      </c>
      <c r="N200" s="6">
        <v>6.49</v>
      </c>
      <c r="O200" s="6">
        <v>6.32</v>
      </c>
      <c r="P200" s="6">
        <v>6.57</v>
      </c>
      <c r="Q200" s="6">
        <v>6.47</v>
      </c>
      <c r="R200" s="6">
        <v>4.66</v>
      </c>
    </row>
    <row r="201" spans="1:18" x14ac:dyDescent="0.3">
      <c r="A201" s="2" t="s">
        <v>19</v>
      </c>
      <c r="B201" s="4">
        <v>5.0999999999999996</v>
      </c>
      <c r="C201" s="4">
        <v>5.6</v>
      </c>
      <c r="D201" s="4">
        <v>5.2</v>
      </c>
      <c r="E201" s="4">
        <v>5.3</v>
      </c>
      <c r="F201" s="4">
        <v>4.3</v>
      </c>
      <c r="G201" s="4">
        <v>4</v>
      </c>
      <c r="H201" s="4">
        <v>3.7</v>
      </c>
      <c r="I201" s="4">
        <v>4.8</v>
      </c>
      <c r="J201" s="4">
        <v>3.8</v>
      </c>
      <c r="K201" s="4">
        <v>3.4</v>
      </c>
      <c r="L201" s="4">
        <v>3.6</v>
      </c>
      <c r="M201" s="2" t="s">
        <v>19</v>
      </c>
      <c r="N201" s="6">
        <v>3.45</v>
      </c>
      <c r="O201" s="6">
        <v>3.76</v>
      </c>
      <c r="P201" s="6">
        <v>4.5599999999999996</v>
      </c>
      <c r="Q201" s="6">
        <v>3.54</v>
      </c>
      <c r="R201" s="6">
        <v>5.58</v>
      </c>
    </row>
    <row r="202" spans="1:18" x14ac:dyDescent="0.3">
      <c r="A202" s="2" t="s">
        <v>20</v>
      </c>
      <c r="B202" s="4">
        <v>7.8</v>
      </c>
      <c r="C202" s="4">
        <v>7.7</v>
      </c>
      <c r="D202" s="4">
        <v>7.6</v>
      </c>
      <c r="E202" s="4">
        <v>8.9</v>
      </c>
      <c r="F202" s="4">
        <v>10.8</v>
      </c>
      <c r="G202" s="4">
        <v>11.8</v>
      </c>
      <c r="H202" s="4">
        <v>11.7</v>
      </c>
      <c r="I202" s="4">
        <v>11.4</v>
      </c>
      <c r="J202" s="4">
        <v>10.1</v>
      </c>
      <c r="K202" s="4">
        <v>9.6999999999999993</v>
      </c>
      <c r="L202" s="4">
        <v>10</v>
      </c>
      <c r="M202" s="2" t="s">
        <v>20</v>
      </c>
      <c r="N202" s="6">
        <v>10.24</v>
      </c>
      <c r="O202" s="4">
        <v>8.5</v>
      </c>
      <c r="P202" s="6">
        <v>8.2899999999999991</v>
      </c>
      <c r="Q202" s="4">
        <v>8.6</v>
      </c>
      <c r="R202" s="6">
        <v>9.57</v>
      </c>
    </row>
    <row r="203" spans="1:18" x14ac:dyDescent="0.3">
      <c r="A203" s="2" t="s">
        <v>21</v>
      </c>
      <c r="B203" s="3" t="s">
        <v>41</v>
      </c>
      <c r="C203" s="4">
        <v>26.9</v>
      </c>
      <c r="D203" s="4">
        <v>26.3</v>
      </c>
      <c r="E203" s="4">
        <v>28.8</v>
      </c>
      <c r="F203" s="4">
        <v>22.8</v>
      </c>
      <c r="G203" s="4">
        <v>23.2</v>
      </c>
      <c r="H203" s="4">
        <v>21.5</v>
      </c>
      <c r="I203" s="4">
        <v>20.7</v>
      </c>
      <c r="J203" s="4">
        <v>20.399999999999999</v>
      </c>
      <c r="K203" s="4">
        <v>20.399999999999999</v>
      </c>
      <c r="L203" s="4">
        <v>20.100000000000001</v>
      </c>
      <c r="M203" s="2" t="s">
        <v>21</v>
      </c>
      <c r="N203" s="6">
        <v>19.079999999999998</v>
      </c>
      <c r="O203" s="5">
        <v>20</v>
      </c>
      <c r="P203" s="6">
        <v>18.41</v>
      </c>
      <c r="Q203" s="6">
        <v>17.93</v>
      </c>
      <c r="R203" s="6">
        <v>20.059999999999999</v>
      </c>
    </row>
    <row r="204" spans="1:18" x14ac:dyDescent="0.3">
      <c r="A204" s="2" t="s">
        <v>22</v>
      </c>
      <c r="B204" s="3" t="s">
        <v>41</v>
      </c>
      <c r="C204" s="3" t="s">
        <v>41</v>
      </c>
      <c r="D204" s="4">
        <v>9</v>
      </c>
      <c r="E204" s="4">
        <v>8.3000000000000007</v>
      </c>
      <c r="F204" s="4">
        <v>6.9</v>
      </c>
      <c r="G204" s="4">
        <v>8.9</v>
      </c>
      <c r="H204" s="4">
        <v>6.9</v>
      </c>
      <c r="I204" s="4">
        <v>8.3000000000000007</v>
      </c>
      <c r="J204" s="4">
        <v>9.1</v>
      </c>
      <c r="K204" s="4">
        <v>7.6</v>
      </c>
      <c r="L204" s="4">
        <v>7.3</v>
      </c>
      <c r="M204" s="2" t="s">
        <v>22</v>
      </c>
      <c r="N204" s="6">
        <v>7.02</v>
      </c>
      <c r="O204" s="6">
        <v>9.5299999999999994</v>
      </c>
      <c r="P204" s="6">
        <v>8.41</v>
      </c>
      <c r="Q204" s="6">
        <v>8.26</v>
      </c>
      <c r="R204" s="6">
        <v>7.66</v>
      </c>
    </row>
    <row r="205" spans="1:18" x14ac:dyDescent="0.3">
      <c r="A205" s="2" t="s">
        <v>23</v>
      </c>
      <c r="B205" s="3" t="s">
        <v>41</v>
      </c>
      <c r="C205" s="4">
        <v>4.5</v>
      </c>
      <c r="D205" s="4">
        <v>4.8</v>
      </c>
      <c r="E205" s="4">
        <v>19.5</v>
      </c>
      <c r="F205" s="3" t="s">
        <v>41</v>
      </c>
      <c r="G205" s="3" t="s">
        <v>41</v>
      </c>
      <c r="H205" s="4">
        <v>17.5</v>
      </c>
      <c r="I205" s="4">
        <v>17.100000000000001</v>
      </c>
      <c r="J205" s="4">
        <v>16.7</v>
      </c>
      <c r="K205" s="4">
        <v>16.7</v>
      </c>
      <c r="L205" s="4">
        <v>15.9</v>
      </c>
      <c r="M205" s="2" t="s">
        <v>23</v>
      </c>
      <c r="N205" s="6">
        <v>14.58</v>
      </c>
      <c r="O205" s="6">
        <v>13.82</v>
      </c>
      <c r="P205" s="6">
        <v>13.82</v>
      </c>
      <c r="Q205" s="6">
        <v>13.58</v>
      </c>
      <c r="R205" s="6">
        <v>14.31</v>
      </c>
    </row>
    <row r="206" spans="1:18" x14ac:dyDescent="0.3">
      <c r="A206" s="2" t="s">
        <v>24</v>
      </c>
      <c r="B206" s="3" t="s">
        <v>41</v>
      </c>
      <c r="C206" s="3" t="s">
        <v>41</v>
      </c>
      <c r="D206" s="3" t="s">
        <v>41</v>
      </c>
      <c r="E206" s="3" t="s">
        <v>41</v>
      </c>
      <c r="F206" s="4">
        <v>26.8</v>
      </c>
      <c r="G206" s="4">
        <v>23.9</v>
      </c>
      <c r="H206" s="4">
        <v>24.1</v>
      </c>
      <c r="I206" s="4">
        <v>20.6</v>
      </c>
      <c r="J206" s="4">
        <v>16.899999999999999</v>
      </c>
      <c r="K206" s="4">
        <v>17</v>
      </c>
      <c r="L206" s="4">
        <v>17.100000000000001</v>
      </c>
      <c r="M206" s="2" t="s">
        <v>24</v>
      </c>
      <c r="N206" s="6">
        <v>13.53</v>
      </c>
      <c r="O206" s="6">
        <v>19.55</v>
      </c>
      <c r="P206" s="6">
        <v>21.97</v>
      </c>
      <c r="Q206" s="5">
        <v>20</v>
      </c>
      <c r="R206" s="6">
        <v>19.309999999999999</v>
      </c>
    </row>
    <row r="207" spans="1:18" x14ac:dyDescent="0.3">
      <c r="A207" s="2" t="s">
        <v>25</v>
      </c>
      <c r="B207" s="4">
        <v>33.799999999999997</v>
      </c>
      <c r="C207" s="4">
        <v>35.5</v>
      </c>
      <c r="D207" s="4">
        <v>39.9</v>
      </c>
      <c r="E207" s="4">
        <v>35.299999999999997</v>
      </c>
      <c r="F207" s="4">
        <v>37.6</v>
      </c>
      <c r="G207" s="4">
        <v>39.9</v>
      </c>
      <c r="H207" s="4">
        <v>44</v>
      </c>
      <c r="I207" s="4">
        <v>36.5</v>
      </c>
      <c r="J207" s="4">
        <v>25.4</v>
      </c>
      <c r="K207" s="4">
        <v>22.7</v>
      </c>
      <c r="L207" s="4">
        <v>26.1</v>
      </c>
      <c r="M207" s="2" t="s">
        <v>25</v>
      </c>
      <c r="N207" s="6">
        <v>22.03</v>
      </c>
      <c r="O207" s="6">
        <v>23.14</v>
      </c>
      <c r="P207" s="6">
        <v>24.68</v>
      </c>
      <c r="Q207" s="6">
        <v>21.57</v>
      </c>
      <c r="R207" s="4">
        <v>19.600000000000001</v>
      </c>
    </row>
    <row r="208" spans="1:18" x14ac:dyDescent="0.3">
      <c r="A208" s="2" t="s">
        <v>26</v>
      </c>
      <c r="B208" s="4">
        <v>20.2</v>
      </c>
      <c r="C208" s="4">
        <v>27.3</v>
      </c>
      <c r="D208" s="4">
        <v>27.1</v>
      </c>
      <c r="E208" s="4">
        <v>25.6</v>
      </c>
      <c r="F208" s="4">
        <v>27</v>
      </c>
      <c r="G208" s="4">
        <v>33.299999999999997</v>
      </c>
      <c r="H208" s="4">
        <v>33.5</v>
      </c>
      <c r="I208" s="4">
        <v>33</v>
      </c>
      <c r="J208" s="4">
        <v>28.4</v>
      </c>
      <c r="K208" s="4">
        <v>25.9</v>
      </c>
      <c r="L208" s="4">
        <v>28.4</v>
      </c>
      <c r="M208" s="2" t="s">
        <v>26</v>
      </c>
      <c r="N208" s="6">
        <v>24.07</v>
      </c>
      <c r="O208" s="6">
        <v>26.08</v>
      </c>
      <c r="P208" s="6">
        <v>23.65</v>
      </c>
      <c r="Q208" s="6">
        <v>20.55</v>
      </c>
      <c r="R208" s="6">
        <v>18.579999999999998</v>
      </c>
    </row>
    <row r="209" spans="1:18" x14ac:dyDescent="0.3">
      <c r="A209" s="2" t="s">
        <v>27</v>
      </c>
      <c r="B209" s="4">
        <v>17.7</v>
      </c>
      <c r="C209" s="4">
        <v>19</v>
      </c>
      <c r="D209" s="4">
        <v>15.2</v>
      </c>
      <c r="E209" s="4">
        <v>21.8</v>
      </c>
      <c r="F209" s="4">
        <v>16.5</v>
      </c>
      <c r="G209" s="4">
        <v>11.3</v>
      </c>
      <c r="H209" s="4">
        <v>18.899999999999999</v>
      </c>
      <c r="I209" s="4">
        <v>18.600000000000001</v>
      </c>
      <c r="J209" s="4">
        <v>12.3</v>
      </c>
      <c r="K209" s="4">
        <v>15.9</v>
      </c>
      <c r="L209" s="4">
        <v>16.899999999999999</v>
      </c>
      <c r="M209" s="2" t="s">
        <v>27</v>
      </c>
      <c r="N209" s="6">
        <v>17.45</v>
      </c>
      <c r="O209" s="6">
        <v>16.53</v>
      </c>
      <c r="P209" s="6">
        <v>20.62</v>
      </c>
      <c r="Q209" s="6">
        <v>13.26</v>
      </c>
      <c r="R209" s="6">
        <v>14.34</v>
      </c>
    </row>
    <row r="210" spans="1:18" x14ac:dyDescent="0.3">
      <c r="A210" s="2" t="s">
        <v>28</v>
      </c>
      <c r="B210" s="4">
        <v>10.3</v>
      </c>
      <c r="C210" s="4">
        <v>11.5</v>
      </c>
      <c r="D210" s="4">
        <v>10.9</v>
      </c>
      <c r="E210" s="4">
        <v>13.1</v>
      </c>
      <c r="F210" s="4">
        <v>10.6</v>
      </c>
      <c r="G210" s="4">
        <v>11.6</v>
      </c>
      <c r="H210" s="4">
        <v>10.5</v>
      </c>
      <c r="I210" s="4">
        <v>9.6999999999999993</v>
      </c>
      <c r="J210" s="4">
        <v>10.3</v>
      </c>
      <c r="K210" s="4">
        <v>10.199999999999999</v>
      </c>
      <c r="L210" s="4">
        <v>11.1</v>
      </c>
      <c r="M210" s="2" t="s">
        <v>28</v>
      </c>
      <c r="N210" s="6">
        <v>9.81</v>
      </c>
      <c r="O210" s="6">
        <v>9.1199999999999992</v>
      </c>
      <c r="P210" s="4">
        <v>9.1</v>
      </c>
      <c r="Q210" s="6">
        <v>8.06</v>
      </c>
      <c r="R210" s="6">
        <v>8.19</v>
      </c>
    </row>
    <row r="211" spans="1:18" x14ac:dyDescent="0.3">
      <c r="A211" s="2" t="s">
        <v>29</v>
      </c>
      <c r="B211" s="4">
        <v>5.7</v>
      </c>
      <c r="C211" s="4">
        <v>2.8</v>
      </c>
      <c r="D211" s="4">
        <v>2.1</v>
      </c>
      <c r="E211" s="4">
        <v>5.9</v>
      </c>
      <c r="F211" s="4">
        <v>5.5</v>
      </c>
      <c r="G211" s="4">
        <v>5.4</v>
      </c>
      <c r="H211" s="4">
        <v>5.3</v>
      </c>
      <c r="I211" s="4">
        <v>7</v>
      </c>
      <c r="J211" s="4">
        <v>5.5</v>
      </c>
      <c r="K211" s="4">
        <v>7.2</v>
      </c>
      <c r="L211" s="4">
        <v>7.1</v>
      </c>
      <c r="M211" s="2" t="s">
        <v>29</v>
      </c>
      <c r="N211" s="6">
        <v>1.1499999999999999</v>
      </c>
      <c r="O211" s="6">
        <v>4.49</v>
      </c>
      <c r="P211" s="6">
        <v>1.58</v>
      </c>
      <c r="Q211" s="6">
        <v>2.5099999999999998</v>
      </c>
      <c r="R211" s="6">
        <v>4.3099999999999996</v>
      </c>
    </row>
    <row r="212" spans="1:18" x14ac:dyDescent="0.3">
      <c r="A212" s="2" t="s">
        <v>30</v>
      </c>
      <c r="B212" s="3" t="s">
        <v>41</v>
      </c>
      <c r="C212" s="3" t="s">
        <v>41</v>
      </c>
      <c r="D212" s="3" t="s">
        <v>41</v>
      </c>
      <c r="E212" s="3" t="s">
        <v>41</v>
      </c>
      <c r="F212" s="3" t="s">
        <v>41</v>
      </c>
      <c r="G212" s="3" t="s">
        <v>41</v>
      </c>
      <c r="H212" s="3" t="s">
        <v>41</v>
      </c>
      <c r="I212" s="4">
        <v>10.6</v>
      </c>
      <c r="J212" s="4">
        <v>11.1</v>
      </c>
      <c r="K212" s="4">
        <v>10.4</v>
      </c>
      <c r="L212" s="4">
        <v>10.5</v>
      </c>
      <c r="M212" s="2" t="s">
        <v>30</v>
      </c>
      <c r="N212" s="4">
        <v>10.9</v>
      </c>
      <c r="O212" s="6">
        <v>10.99</v>
      </c>
      <c r="P212" s="6">
        <v>10.28</v>
      </c>
      <c r="Q212" s="6">
        <v>9.94</v>
      </c>
      <c r="R212" s="6">
        <v>10.42</v>
      </c>
    </row>
    <row r="213" spans="1:18" x14ac:dyDescent="0.3">
      <c r="A213" s="2" t="s">
        <v>31</v>
      </c>
      <c r="B213" s="4">
        <v>7.2</v>
      </c>
      <c r="C213" s="4">
        <v>7.2</v>
      </c>
      <c r="D213" s="4">
        <v>4.5999999999999996</v>
      </c>
      <c r="E213" s="4">
        <v>5.7</v>
      </c>
      <c r="F213" s="4">
        <v>6.8</v>
      </c>
      <c r="G213" s="4">
        <v>9.1999999999999993</v>
      </c>
      <c r="H213" s="4">
        <v>10.199999999999999</v>
      </c>
      <c r="I213" s="4">
        <v>12.5</v>
      </c>
      <c r="J213" s="4">
        <v>12.7</v>
      </c>
      <c r="K213" s="4">
        <v>13.2</v>
      </c>
      <c r="L213" s="4">
        <v>12.7</v>
      </c>
      <c r="M213" s="2" t="s">
        <v>31</v>
      </c>
      <c r="N213" s="6">
        <v>13.21</v>
      </c>
      <c r="O213" s="6">
        <v>14.63</v>
      </c>
      <c r="P213" s="6">
        <v>14.41</v>
      </c>
      <c r="Q213" s="6">
        <v>12.86</v>
      </c>
      <c r="R213" s="6">
        <v>14.46</v>
      </c>
    </row>
    <row r="214" spans="1:18" x14ac:dyDescent="0.3">
      <c r="A214" s="2" t="s">
        <v>32</v>
      </c>
      <c r="B214" s="3" t="s">
        <v>41</v>
      </c>
      <c r="C214" s="3" t="s">
        <v>41</v>
      </c>
      <c r="D214" s="3" t="s">
        <v>41</v>
      </c>
      <c r="E214" s="3" t="s">
        <v>41</v>
      </c>
      <c r="F214" s="3" t="s">
        <v>41</v>
      </c>
      <c r="G214" s="4">
        <v>9.8000000000000007</v>
      </c>
      <c r="H214" s="4">
        <v>10.5</v>
      </c>
      <c r="I214" s="4">
        <v>9.6</v>
      </c>
      <c r="J214" s="4">
        <v>9.3000000000000007</v>
      </c>
      <c r="K214" s="4">
        <v>9.5</v>
      </c>
      <c r="L214" s="4">
        <v>10</v>
      </c>
      <c r="M214" s="2" t="s">
        <v>32</v>
      </c>
      <c r="N214" s="6">
        <v>9.7899999999999991</v>
      </c>
      <c r="O214" s="6">
        <v>9.49</v>
      </c>
      <c r="P214" s="6">
        <v>7.09</v>
      </c>
      <c r="Q214" s="6">
        <v>6.62</v>
      </c>
      <c r="R214" s="6">
        <v>5.92</v>
      </c>
    </row>
    <row r="215" spans="1:18" x14ac:dyDescent="0.3">
      <c r="A215" s="2" t="s">
        <v>33</v>
      </c>
      <c r="B215" s="4">
        <v>6.5</v>
      </c>
      <c r="C215" s="4">
        <v>7.1</v>
      </c>
      <c r="D215" s="4">
        <v>10.5</v>
      </c>
      <c r="E215" s="4">
        <v>8.9</v>
      </c>
      <c r="F215" s="4">
        <v>6.4</v>
      </c>
      <c r="G215" s="4">
        <v>5.2</v>
      </c>
      <c r="H215" s="4">
        <v>9.1</v>
      </c>
      <c r="I215" s="4">
        <v>4.5999999999999996</v>
      </c>
      <c r="J215" s="4">
        <v>4.8</v>
      </c>
      <c r="K215" s="4">
        <v>4.7</v>
      </c>
      <c r="L215" s="4">
        <v>5</v>
      </c>
      <c r="M215" s="2" t="s">
        <v>33</v>
      </c>
      <c r="N215" s="6">
        <v>4.22</v>
      </c>
      <c r="O215" s="6">
        <v>4.2300000000000004</v>
      </c>
      <c r="P215" s="4">
        <v>5.7</v>
      </c>
      <c r="Q215" s="6">
        <v>7.28</v>
      </c>
      <c r="R215" s="6">
        <v>8.44</v>
      </c>
    </row>
    <row r="216" spans="1:18" x14ac:dyDescent="0.3">
      <c r="A216" s="2" t="s">
        <v>34</v>
      </c>
      <c r="B216" s="4">
        <v>13.6</v>
      </c>
      <c r="C216" s="4">
        <v>14</v>
      </c>
      <c r="D216" s="4">
        <v>15</v>
      </c>
      <c r="E216" s="4">
        <v>15.3</v>
      </c>
      <c r="F216" s="4">
        <v>14.1</v>
      </c>
      <c r="G216" s="4">
        <v>12.9</v>
      </c>
      <c r="H216" s="4">
        <v>12.6</v>
      </c>
      <c r="I216" s="4">
        <v>12.2</v>
      </c>
      <c r="J216" s="4">
        <v>12.8</v>
      </c>
      <c r="K216" s="4">
        <v>12.1</v>
      </c>
      <c r="L216" s="4">
        <v>12.7</v>
      </c>
      <c r="M216" s="2" t="s">
        <v>34</v>
      </c>
      <c r="N216" s="6">
        <v>11.19</v>
      </c>
      <c r="O216" s="4">
        <v>12.7</v>
      </c>
      <c r="P216" s="4">
        <v>11.1</v>
      </c>
      <c r="Q216" s="6">
        <v>10.84</v>
      </c>
      <c r="R216" s="4">
        <v>10.8</v>
      </c>
    </row>
    <row r="217" spans="1:18" x14ac:dyDescent="0.3">
      <c r="A217" s="2" t="s">
        <v>35</v>
      </c>
      <c r="B217" s="4">
        <v>4.5999999999999996</v>
      </c>
      <c r="C217" s="4">
        <v>7.1</v>
      </c>
      <c r="D217" s="4">
        <v>6</v>
      </c>
      <c r="E217" s="4">
        <v>9.6</v>
      </c>
      <c r="F217" s="4">
        <v>5.5</v>
      </c>
      <c r="G217" s="4">
        <v>5.7</v>
      </c>
      <c r="H217" s="4">
        <v>6.2</v>
      </c>
      <c r="I217" s="4">
        <v>6.2</v>
      </c>
      <c r="J217" s="4">
        <v>5.9</v>
      </c>
      <c r="K217" s="4">
        <v>6.5</v>
      </c>
      <c r="L217" s="4">
        <v>6.9</v>
      </c>
      <c r="M217" s="2" t="s">
        <v>35</v>
      </c>
      <c r="N217" s="6">
        <v>6.24</v>
      </c>
      <c r="O217" s="5">
        <v>6</v>
      </c>
      <c r="P217" s="6">
        <v>4.84</v>
      </c>
      <c r="Q217" s="4">
        <v>5.7</v>
      </c>
      <c r="R217" s="6">
        <v>5.36</v>
      </c>
    </row>
    <row r="218" spans="1:18" x14ac:dyDescent="0.3">
      <c r="A218" s="2" t="s">
        <v>36</v>
      </c>
      <c r="B218" s="4">
        <v>9.9</v>
      </c>
      <c r="C218" s="4">
        <v>9.3000000000000007</v>
      </c>
      <c r="D218" s="4">
        <v>9.1999999999999993</v>
      </c>
      <c r="E218" s="4">
        <v>10.4</v>
      </c>
      <c r="F218" s="4">
        <v>10.9</v>
      </c>
      <c r="G218" s="4">
        <v>12.1</v>
      </c>
      <c r="H218" s="4">
        <v>10.5</v>
      </c>
      <c r="I218" s="4">
        <v>9.1999999999999993</v>
      </c>
      <c r="J218" s="4">
        <v>9.4</v>
      </c>
      <c r="K218" s="4">
        <v>10.3</v>
      </c>
      <c r="L218" s="4">
        <v>9.6</v>
      </c>
      <c r="M218" s="2" t="s">
        <v>36</v>
      </c>
      <c r="N218" s="6">
        <v>9.5500000000000007</v>
      </c>
      <c r="O218" s="6">
        <v>10.56</v>
      </c>
      <c r="P218" s="6">
        <v>8.01</v>
      </c>
      <c r="Q218" s="6">
        <v>6.88</v>
      </c>
      <c r="R218" s="5">
        <v>9</v>
      </c>
    </row>
    <row r="219" spans="1:18" x14ac:dyDescent="0.3">
      <c r="A219" s="2" t="s">
        <v>37</v>
      </c>
      <c r="B219" s="4">
        <v>9.3000000000000007</v>
      </c>
      <c r="C219" s="4">
        <v>8.1999999999999993</v>
      </c>
      <c r="D219" s="4">
        <v>8.5</v>
      </c>
      <c r="E219" s="4">
        <v>8.6</v>
      </c>
      <c r="F219" s="4">
        <v>12.1</v>
      </c>
      <c r="G219" s="4">
        <v>8.5</v>
      </c>
      <c r="H219" s="4">
        <v>9.1</v>
      </c>
      <c r="I219" s="4">
        <v>8.1999999999999993</v>
      </c>
      <c r="J219" s="4">
        <v>8.3000000000000007</v>
      </c>
      <c r="K219" s="4">
        <v>7.2</v>
      </c>
      <c r="L219" s="4">
        <v>8.9</v>
      </c>
      <c r="M219" s="2" t="s">
        <v>37</v>
      </c>
      <c r="N219" s="6">
        <v>6.84</v>
      </c>
      <c r="O219" s="6">
        <v>8.3699999999999992</v>
      </c>
      <c r="P219" s="6">
        <v>6.86</v>
      </c>
      <c r="Q219" s="6">
        <v>7.42</v>
      </c>
      <c r="R219" s="6">
        <v>6.26</v>
      </c>
    </row>
    <row r="220" spans="1:18" x14ac:dyDescent="0.3">
      <c r="A220" s="2" t="s">
        <v>38</v>
      </c>
      <c r="B220" s="4">
        <v>14.9</v>
      </c>
      <c r="C220" s="4">
        <v>15.5</v>
      </c>
      <c r="D220" s="4">
        <v>16.8</v>
      </c>
      <c r="E220" s="4">
        <v>16.2</v>
      </c>
      <c r="F220" s="4">
        <v>20.7</v>
      </c>
      <c r="G220" s="4">
        <v>15.3</v>
      </c>
      <c r="H220" s="4">
        <v>13.3</v>
      </c>
      <c r="I220" s="4">
        <v>14.4</v>
      </c>
      <c r="J220" s="4">
        <v>14.1</v>
      </c>
      <c r="K220" s="4">
        <v>13.3</v>
      </c>
      <c r="L220" s="4">
        <v>13.8</v>
      </c>
      <c r="M220" s="2" t="s">
        <v>38</v>
      </c>
      <c r="N220" s="6">
        <v>13.67</v>
      </c>
      <c r="O220" s="6">
        <v>12.55</v>
      </c>
      <c r="P220" s="6">
        <v>12.83</v>
      </c>
      <c r="Q220" s="4">
        <v>12.1</v>
      </c>
      <c r="R220" s="6">
        <v>12.89</v>
      </c>
    </row>
    <row r="221" spans="1:18" x14ac:dyDescent="0.3">
      <c r="A221" s="2" t="s">
        <v>39</v>
      </c>
      <c r="B221" s="4">
        <v>4.9000000000000004</v>
      </c>
      <c r="C221" s="4">
        <v>8.8000000000000007</v>
      </c>
      <c r="D221" s="4">
        <v>8.6999999999999993</v>
      </c>
      <c r="E221" s="4">
        <v>9.5</v>
      </c>
      <c r="F221" s="4">
        <v>9.1</v>
      </c>
      <c r="G221" s="4">
        <v>9.3000000000000007</v>
      </c>
      <c r="H221" s="4">
        <v>8.9</v>
      </c>
      <c r="I221" s="4">
        <v>8.5</v>
      </c>
      <c r="J221" s="4">
        <v>9</v>
      </c>
      <c r="K221" s="4">
        <v>8.5</v>
      </c>
      <c r="L221" s="4">
        <v>8</v>
      </c>
      <c r="M221" s="2" t="s">
        <v>39</v>
      </c>
      <c r="N221" s="6">
        <v>7.59</v>
      </c>
      <c r="O221" s="6">
        <v>7.63</v>
      </c>
      <c r="P221" s="6">
        <v>7.76</v>
      </c>
      <c r="Q221" s="6">
        <v>7.16</v>
      </c>
      <c r="R221" s="6">
        <v>7.18</v>
      </c>
    </row>
    <row r="223" spans="1:18" x14ac:dyDescent="0.3">
      <c r="A223" s="1" t="s">
        <v>128</v>
      </c>
      <c r="B223" s="1" t="s">
        <v>129</v>
      </c>
      <c r="M223" s="1" t="s">
        <v>128</v>
      </c>
      <c r="N223" s="1" t="s">
        <v>129</v>
      </c>
    </row>
    <row r="224" spans="1:18" x14ac:dyDescent="0.3">
      <c r="A224" s="1" t="s">
        <v>130</v>
      </c>
      <c r="B224" s="1" t="s">
        <v>131</v>
      </c>
      <c r="M224" s="1" t="s">
        <v>130</v>
      </c>
      <c r="N224" s="1" t="s">
        <v>131</v>
      </c>
    </row>
    <row r="225" spans="1:18" x14ac:dyDescent="0.3">
      <c r="A225" s="1" t="s">
        <v>132</v>
      </c>
      <c r="B225" s="1" t="s">
        <v>131</v>
      </c>
      <c r="M225" s="1" t="s">
        <v>132</v>
      </c>
      <c r="N225" s="1" t="s">
        <v>131</v>
      </c>
    </row>
    <row r="226" spans="1:18" x14ac:dyDescent="0.3">
      <c r="A226" s="1" t="s">
        <v>133</v>
      </c>
      <c r="B226" s="1" t="s">
        <v>141</v>
      </c>
      <c r="M226" s="1" t="s">
        <v>133</v>
      </c>
      <c r="N226" s="1" t="s">
        <v>141</v>
      </c>
    </row>
    <row r="228" spans="1:18" x14ac:dyDescent="0.3">
      <c r="A228" s="2" t="s">
        <v>0</v>
      </c>
      <c r="B228" s="2" t="s">
        <v>1</v>
      </c>
      <c r="C228" s="2" t="s">
        <v>2</v>
      </c>
      <c r="D228" s="2" t="s">
        <v>3</v>
      </c>
      <c r="E228" s="2" t="s">
        <v>4</v>
      </c>
      <c r="F228" s="2" t="s">
        <v>5</v>
      </c>
      <c r="G228" s="2" t="s">
        <v>6</v>
      </c>
      <c r="H228" s="2" t="s">
        <v>7</v>
      </c>
      <c r="I228" s="2" t="s">
        <v>8</v>
      </c>
      <c r="J228" s="2" t="s">
        <v>9</v>
      </c>
      <c r="K228" s="2" t="s">
        <v>10</v>
      </c>
      <c r="L228" s="2" t="s">
        <v>11</v>
      </c>
      <c r="M228" s="2" t="s">
        <v>0</v>
      </c>
      <c r="N228" s="2" t="s">
        <v>42</v>
      </c>
      <c r="O228" s="2" t="s">
        <v>43</v>
      </c>
      <c r="P228" s="2" t="s">
        <v>44</v>
      </c>
      <c r="Q228" s="2" t="s">
        <v>45</v>
      </c>
      <c r="R228" s="2" t="s">
        <v>46</v>
      </c>
    </row>
    <row r="229" spans="1:18" x14ac:dyDescent="0.3">
      <c r="A229" s="2" t="s">
        <v>135</v>
      </c>
      <c r="B229" s="3" t="s">
        <v>41</v>
      </c>
      <c r="C229" s="3" t="s">
        <v>41</v>
      </c>
      <c r="D229" s="4">
        <v>13.4</v>
      </c>
      <c r="E229" s="4">
        <v>13.2</v>
      </c>
      <c r="F229" s="4">
        <v>12.9</v>
      </c>
      <c r="G229" s="4">
        <v>12.5</v>
      </c>
      <c r="H229" s="4">
        <v>11.9</v>
      </c>
      <c r="I229" s="4">
        <v>11.4</v>
      </c>
      <c r="J229" s="4">
        <v>11.7</v>
      </c>
      <c r="K229" s="4">
        <v>11.9</v>
      </c>
      <c r="L229" s="4">
        <v>11.8</v>
      </c>
      <c r="M229" s="2" t="s">
        <v>135</v>
      </c>
      <c r="N229" s="6">
        <v>11.68</v>
      </c>
      <c r="O229" s="6">
        <v>11.73</v>
      </c>
      <c r="P229" s="6">
        <v>11.67</v>
      </c>
      <c r="Q229" s="6">
        <v>11.25</v>
      </c>
      <c r="R229" s="6">
        <v>10.91</v>
      </c>
    </row>
    <row r="230" spans="1:18" x14ac:dyDescent="0.3">
      <c r="A230" s="2" t="s">
        <v>12</v>
      </c>
      <c r="B230" s="3" t="s">
        <v>41</v>
      </c>
      <c r="C230" s="3" t="s">
        <v>41</v>
      </c>
      <c r="D230" s="3" t="s">
        <v>41</v>
      </c>
      <c r="E230" s="4">
        <v>20.7</v>
      </c>
      <c r="F230" s="4">
        <v>19.399999999999999</v>
      </c>
      <c r="G230" s="4">
        <v>19.8</v>
      </c>
      <c r="H230" s="4">
        <v>18.600000000000001</v>
      </c>
      <c r="I230" s="4">
        <v>17.8</v>
      </c>
      <c r="J230" s="4">
        <v>18.899999999999999</v>
      </c>
      <c r="K230" s="4">
        <v>18.899999999999999</v>
      </c>
      <c r="L230" s="4">
        <v>18.7</v>
      </c>
      <c r="M230" s="2" t="s">
        <v>12</v>
      </c>
      <c r="N230" s="6">
        <v>19.25</v>
      </c>
      <c r="O230" s="6">
        <v>18.760000000000002</v>
      </c>
      <c r="P230" s="6">
        <v>17.27</v>
      </c>
      <c r="Q230" s="6">
        <v>17.28</v>
      </c>
      <c r="R230" s="6">
        <v>16.850000000000001</v>
      </c>
    </row>
    <row r="231" spans="1:18" x14ac:dyDescent="0.3">
      <c r="A231" s="2" t="s">
        <v>13</v>
      </c>
      <c r="B231" s="4">
        <v>19.5</v>
      </c>
      <c r="C231" s="4">
        <v>18.100000000000001</v>
      </c>
      <c r="D231" s="4">
        <v>18.5</v>
      </c>
      <c r="E231" s="4">
        <v>15.4</v>
      </c>
      <c r="F231" s="4">
        <v>13.9</v>
      </c>
      <c r="G231" s="4">
        <v>13.5</v>
      </c>
      <c r="H231" s="4">
        <v>13.4</v>
      </c>
      <c r="I231" s="4">
        <v>12.3</v>
      </c>
      <c r="J231" s="4">
        <v>12.8</v>
      </c>
      <c r="K231" s="4">
        <v>11.8</v>
      </c>
      <c r="L231" s="4">
        <v>11.8</v>
      </c>
      <c r="M231" s="2" t="s">
        <v>13</v>
      </c>
      <c r="N231" s="4">
        <v>10.4</v>
      </c>
      <c r="O231" s="6">
        <v>12.11</v>
      </c>
      <c r="P231" s="6">
        <v>9.7799999999999994</v>
      </c>
      <c r="Q231" s="6">
        <v>9.91</v>
      </c>
      <c r="R231" s="6">
        <v>9.33</v>
      </c>
    </row>
    <row r="232" spans="1:18" x14ac:dyDescent="0.3">
      <c r="A232" s="2" t="s">
        <v>14</v>
      </c>
      <c r="B232" s="4">
        <v>17.399999999999999</v>
      </c>
      <c r="C232" s="4">
        <v>17</v>
      </c>
      <c r="D232" s="4">
        <v>16.100000000000001</v>
      </c>
      <c r="E232" s="4">
        <v>17.899999999999999</v>
      </c>
      <c r="F232" s="4">
        <v>16.100000000000001</v>
      </c>
      <c r="G232" s="4">
        <v>15.8</v>
      </c>
      <c r="H232" s="4">
        <v>14</v>
      </c>
      <c r="I232" s="4">
        <v>13.7</v>
      </c>
      <c r="J232" s="4">
        <v>13.6</v>
      </c>
      <c r="K232" s="4">
        <v>14.2</v>
      </c>
      <c r="L232" s="4">
        <v>14.5</v>
      </c>
      <c r="M232" s="2" t="s">
        <v>14</v>
      </c>
      <c r="N232" s="4">
        <v>15.2</v>
      </c>
      <c r="O232" s="6">
        <v>15.97</v>
      </c>
      <c r="P232" s="6">
        <v>15.18</v>
      </c>
      <c r="Q232" s="6">
        <v>14.36</v>
      </c>
      <c r="R232" s="6">
        <v>13.24</v>
      </c>
    </row>
    <row r="233" spans="1:18" x14ac:dyDescent="0.3">
      <c r="A233" s="2" t="s">
        <v>15</v>
      </c>
      <c r="B233" s="4">
        <v>14.7</v>
      </c>
      <c r="C233" s="4">
        <v>14.6</v>
      </c>
      <c r="D233" s="4">
        <v>13.7</v>
      </c>
      <c r="E233" s="4">
        <v>12.5</v>
      </c>
      <c r="F233" s="4">
        <v>12.9</v>
      </c>
      <c r="G233" s="4">
        <v>12.6</v>
      </c>
      <c r="H233" s="4">
        <v>12.9</v>
      </c>
      <c r="I233" s="4">
        <v>11.2</v>
      </c>
      <c r="J233" s="4">
        <v>11.6</v>
      </c>
      <c r="K233" s="4">
        <v>11.9</v>
      </c>
      <c r="L233" s="3" t="s">
        <v>41</v>
      </c>
      <c r="M233" s="2" t="s">
        <v>15</v>
      </c>
      <c r="N233" s="6">
        <v>11.11</v>
      </c>
      <c r="O233" s="6">
        <v>12.22</v>
      </c>
      <c r="P233" s="6">
        <v>11.28</v>
      </c>
      <c r="Q233" s="6">
        <v>11.91</v>
      </c>
      <c r="R233" s="6">
        <v>10.210000000000001</v>
      </c>
    </row>
    <row r="234" spans="1:18" x14ac:dyDescent="0.3">
      <c r="A234" s="2" t="s">
        <v>16</v>
      </c>
      <c r="B234" s="4">
        <v>13.9</v>
      </c>
      <c r="C234" s="4">
        <v>13.9</v>
      </c>
      <c r="D234" s="4">
        <v>13.8</v>
      </c>
      <c r="E234" s="4">
        <v>13.7</v>
      </c>
      <c r="F234" s="4">
        <v>13.1</v>
      </c>
      <c r="G234" s="4">
        <v>12.4</v>
      </c>
      <c r="H234" s="4">
        <v>11.7</v>
      </c>
      <c r="I234" s="4">
        <v>11.2</v>
      </c>
      <c r="J234" s="4">
        <v>11.2</v>
      </c>
      <c r="K234" s="4">
        <v>11.3</v>
      </c>
      <c r="L234" s="4">
        <v>11.8</v>
      </c>
      <c r="M234" s="2" t="s">
        <v>16</v>
      </c>
      <c r="N234" s="4">
        <v>11.9</v>
      </c>
      <c r="O234" s="6">
        <v>11.52</v>
      </c>
      <c r="P234" s="6">
        <v>11.79</v>
      </c>
      <c r="Q234" s="6">
        <v>11.94</v>
      </c>
      <c r="R234" s="6">
        <v>11.67</v>
      </c>
    </row>
    <row r="235" spans="1:18" x14ac:dyDescent="0.3">
      <c r="A235" s="2" t="s">
        <v>17</v>
      </c>
      <c r="B235" s="4">
        <v>28.7</v>
      </c>
      <c r="C235" s="4">
        <v>31.1</v>
      </c>
      <c r="D235" s="4">
        <v>28.4</v>
      </c>
      <c r="E235" s="4">
        <v>26.1</v>
      </c>
      <c r="F235" s="4">
        <v>24.8</v>
      </c>
      <c r="G235" s="4">
        <v>20.8</v>
      </c>
      <c r="H235" s="4">
        <v>18.600000000000001</v>
      </c>
      <c r="I235" s="4">
        <v>19.5</v>
      </c>
      <c r="J235" s="4">
        <v>18.100000000000001</v>
      </c>
      <c r="K235" s="4">
        <v>20.6</v>
      </c>
      <c r="L235" s="4">
        <v>16.8</v>
      </c>
      <c r="M235" s="2" t="s">
        <v>17</v>
      </c>
      <c r="N235" s="6">
        <v>16.309999999999999</v>
      </c>
      <c r="O235" s="4">
        <v>18.399999999999999</v>
      </c>
      <c r="P235" s="6">
        <v>16.96</v>
      </c>
      <c r="Q235" s="6">
        <v>18.309999999999999</v>
      </c>
      <c r="R235" s="6">
        <v>15.89</v>
      </c>
    </row>
    <row r="236" spans="1:18" x14ac:dyDescent="0.3">
      <c r="A236" s="2" t="s">
        <v>18</v>
      </c>
      <c r="B236" s="4">
        <v>12.1</v>
      </c>
      <c r="C236" s="4">
        <v>12.7</v>
      </c>
      <c r="D236" s="4">
        <v>11.3</v>
      </c>
      <c r="E236" s="4">
        <v>11.5</v>
      </c>
      <c r="F236" s="4">
        <v>11.4</v>
      </c>
      <c r="G236" s="4">
        <v>10.7</v>
      </c>
      <c r="H236" s="4">
        <v>10.6</v>
      </c>
      <c r="I236" s="4">
        <v>10.3</v>
      </c>
      <c r="J236" s="4">
        <v>11.3</v>
      </c>
      <c r="K236" s="4">
        <v>12.2</v>
      </c>
      <c r="L236" s="4">
        <v>10.9</v>
      </c>
      <c r="M236" s="2" t="s">
        <v>18</v>
      </c>
      <c r="N236" s="6">
        <v>12.11</v>
      </c>
      <c r="O236" s="6">
        <v>12.18</v>
      </c>
      <c r="P236" s="6">
        <v>11.14</v>
      </c>
      <c r="Q236" s="6">
        <v>11.03</v>
      </c>
      <c r="R236" s="6">
        <v>9.59</v>
      </c>
    </row>
    <row r="237" spans="1:18" x14ac:dyDescent="0.3">
      <c r="A237" s="2" t="s">
        <v>19</v>
      </c>
      <c r="B237" s="4">
        <v>3.6</v>
      </c>
      <c r="C237" s="4">
        <v>3.2</v>
      </c>
      <c r="D237" s="4">
        <v>3</v>
      </c>
      <c r="E237" s="4">
        <v>3.5</v>
      </c>
      <c r="F237" s="4">
        <v>3.2</v>
      </c>
      <c r="G237" s="4">
        <v>3.6</v>
      </c>
      <c r="H237" s="4">
        <v>3.5</v>
      </c>
      <c r="I237" s="4">
        <v>2.9</v>
      </c>
      <c r="J237" s="4">
        <v>3.3</v>
      </c>
      <c r="K237" s="4">
        <v>3.4</v>
      </c>
      <c r="L237" s="4">
        <v>3.3</v>
      </c>
      <c r="M237" s="2" t="s">
        <v>19</v>
      </c>
      <c r="N237" s="4">
        <v>4.2</v>
      </c>
      <c r="O237" s="6">
        <v>4.41</v>
      </c>
      <c r="P237" s="6">
        <v>4.76</v>
      </c>
      <c r="Q237" s="6">
        <v>4.9800000000000004</v>
      </c>
      <c r="R237" s="6">
        <v>4.6900000000000004</v>
      </c>
    </row>
    <row r="238" spans="1:18" x14ac:dyDescent="0.3">
      <c r="A238" s="2" t="s">
        <v>20</v>
      </c>
      <c r="B238" s="4">
        <v>8.9</v>
      </c>
      <c r="C238" s="4">
        <v>8.1999999999999993</v>
      </c>
      <c r="D238" s="4">
        <v>8.5</v>
      </c>
      <c r="E238" s="4">
        <v>8.5</v>
      </c>
      <c r="F238" s="4">
        <v>8.4</v>
      </c>
      <c r="G238" s="4">
        <v>8</v>
      </c>
      <c r="H238" s="4">
        <v>7.5</v>
      </c>
      <c r="I238" s="4">
        <v>7.4</v>
      </c>
      <c r="J238" s="4">
        <v>7.7</v>
      </c>
      <c r="K238" s="4">
        <v>7.5</v>
      </c>
      <c r="L238" s="4">
        <v>6.8</v>
      </c>
      <c r="M238" s="2" t="s">
        <v>20</v>
      </c>
      <c r="N238" s="6">
        <v>6.74</v>
      </c>
      <c r="O238" s="6">
        <v>7.43</v>
      </c>
      <c r="P238" s="6">
        <v>8.14</v>
      </c>
      <c r="Q238" s="6">
        <v>8.17</v>
      </c>
      <c r="R238" s="6">
        <v>7.51</v>
      </c>
    </row>
    <row r="239" spans="1:18" x14ac:dyDescent="0.3">
      <c r="A239" s="2" t="s">
        <v>21</v>
      </c>
      <c r="B239" s="3" t="s">
        <v>41</v>
      </c>
      <c r="C239" s="4">
        <v>18.7</v>
      </c>
      <c r="D239" s="4">
        <v>18.8</v>
      </c>
      <c r="E239" s="4">
        <v>19</v>
      </c>
      <c r="F239" s="4">
        <v>18.600000000000001</v>
      </c>
      <c r="G239" s="4">
        <v>18.3</v>
      </c>
      <c r="H239" s="4">
        <v>17.7</v>
      </c>
      <c r="I239" s="4">
        <v>17</v>
      </c>
      <c r="J239" s="4">
        <v>17.3</v>
      </c>
      <c r="K239" s="4">
        <v>17.3</v>
      </c>
      <c r="L239" s="4">
        <v>17</v>
      </c>
      <c r="M239" s="2" t="s">
        <v>21</v>
      </c>
      <c r="N239" s="6">
        <v>16.86</v>
      </c>
      <c r="O239" s="6">
        <v>15.75</v>
      </c>
      <c r="P239" s="6">
        <v>15.47</v>
      </c>
      <c r="Q239" s="6">
        <v>14.13</v>
      </c>
      <c r="R239" s="6">
        <v>14.14</v>
      </c>
    </row>
    <row r="240" spans="1:18" x14ac:dyDescent="0.3">
      <c r="A240" s="2" t="s">
        <v>22</v>
      </c>
      <c r="B240" s="3" t="s">
        <v>41</v>
      </c>
      <c r="C240" s="3" t="s">
        <v>41</v>
      </c>
      <c r="D240" s="4">
        <v>21.8</v>
      </c>
      <c r="E240" s="4">
        <v>20.8</v>
      </c>
      <c r="F240" s="4">
        <v>21.4</v>
      </c>
      <c r="G240" s="4">
        <v>20.5</v>
      </c>
      <c r="H240" s="4">
        <v>18.600000000000001</v>
      </c>
      <c r="I240" s="4">
        <v>18.399999999999999</v>
      </c>
      <c r="J240" s="4">
        <v>18.8</v>
      </c>
      <c r="K240" s="4">
        <v>18.600000000000001</v>
      </c>
      <c r="L240" s="4">
        <v>18.100000000000001</v>
      </c>
      <c r="M240" s="2" t="s">
        <v>22</v>
      </c>
      <c r="N240" s="6">
        <v>16.57</v>
      </c>
      <c r="O240" s="6">
        <v>18.23</v>
      </c>
      <c r="P240" s="6">
        <v>16.18</v>
      </c>
      <c r="Q240" s="6">
        <v>16.84</v>
      </c>
      <c r="R240" s="6">
        <v>17.32</v>
      </c>
    </row>
    <row r="241" spans="1:18" x14ac:dyDescent="0.3">
      <c r="A241" s="2" t="s">
        <v>23</v>
      </c>
      <c r="B241" s="4">
        <v>7.3</v>
      </c>
      <c r="C241" s="4">
        <v>7.1</v>
      </c>
      <c r="D241" s="4">
        <v>7.1</v>
      </c>
      <c r="E241" s="4">
        <v>7</v>
      </c>
      <c r="F241" s="3" t="s">
        <v>41</v>
      </c>
      <c r="G241" s="3" t="s">
        <v>41</v>
      </c>
      <c r="H241" s="4">
        <v>6.1</v>
      </c>
      <c r="I241" s="4">
        <v>6.2</v>
      </c>
      <c r="J241" s="4">
        <v>6.3</v>
      </c>
      <c r="K241" s="4">
        <v>6.4</v>
      </c>
      <c r="L241" s="4">
        <v>6.3</v>
      </c>
      <c r="M241" s="2" t="s">
        <v>23</v>
      </c>
      <c r="N241" s="6">
        <v>6.51</v>
      </c>
      <c r="O241" s="6">
        <v>6.68</v>
      </c>
      <c r="P241" s="6">
        <v>6.64</v>
      </c>
      <c r="Q241" s="6">
        <v>6.32</v>
      </c>
      <c r="R241" s="6">
        <v>6.07</v>
      </c>
    </row>
    <row r="242" spans="1:18" x14ac:dyDescent="0.3">
      <c r="A242" s="2" t="s">
        <v>24</v>
      </c>
      <c r="B242" s="3" t="s">
        <v>41</v>
      </c>
      <c r="C242" s="3" t="s">
        <v>41</v>
      </c>
      <c r="D242" s="3" t="s">
        <v>41</v>
      </c>
      <c r="E242" s="3" t="s">
        <v>41</v>
      </c>
      <c r="F242" s="4">
        <v>1</v>
      </c>
      <c r="G242" s="4">
        <v>2.4</v>
      </c>
      <c r="H242" s="4">
        <v>2.7</v>
      </c>
      <c r="I242" s="4">
        <v>2.6</v>
      </c>
      <c r="J242" s="4">
        <v>5.4</v>
      </c>
      <c r="K242" s="4">
        <v>4.0999999999999996</v>
      </c>
      <c r="L242" s="4">
        <v>4.7</v>
      </c>
      <c r="M242" s="2" t="s">
        <v>24</v>
      </c>
      <c r="N242" s="6">
        <v>3.97</v>
      </c>
      <c r="O242" s="6">
        <v>3.82</v>
      </c>
      <c r="P242" s="6">
        <v>5.19</v>
      </c>
      <c r="Q242" s="4">
        <v>4.5</v>
      </c>
      <c r="R242" s="6">
        <v>4.45</v>
      </c>
    </row>
    <row r="243" spans="1:18" x14ac:dyDescent="0.3">
      <c r="A243" s="2" t="s">
        <v>25</v>
      </c>
      <c r="B243" s="4">
        <v>35</v>
      </c>
      <c r="C243" s="4">
        <v>31.9</v>
      </c>
      <c r="D243" s="4">
        <v>30.6</v>
      </c>
      <c r="E243" s="4">
        <v>27.7</v>
      </c>
      <c r="F243" s="4">
        <v>25.8</v>
      </c>
      <c r="G243" s="4">
        <v>26</v>
      </c>
      <c r="H243" s="4">
        <v>22.5</v>
      </c>
      <c r="I243" s="4">
        <v>21.3</v>
      </c>
      <c r="J243" s="4">
        <v>24.4</v>
      </c>
      <c r="K243" s="4">
        <v>24.3</v>
      </c>
      <c r="L243" s="4">
        <v>20.8</v>
      </c>
      <c r="M243" s="2" t="s">
        <v>25</v>
      </c>
      <c r="N243" s="6">
        <v>21.23</v>
      </c>
      <c r="O243" s="6">
        <v>21.82</v>
      </c>
      <c r="P243" s="6">
        <v>19.05</v>
      </c>
      <c r="Q243" s="6">
        <v>18.96</v>
      </c>
      <c r="R243" s="6">
        <v>19.34</v>
      </c>
    </row>
    <row r="244" spans="1:18" x14ac:dyDescent="0.3">
      <c r="A244" s="2" t="s">
        <v>26</v>
      </c>
      <c r="B244" s="4">
        <v>50.4</v>
      </c>
      <c r="C244" s="4">
        <v>47.7</v>
      </c>
      <c r="D244" s="4">
        <v>47.7</v>
      </c>
      <c r="E244" s="4">
        <v>44.8</v>
      </c>
      <c r="F244" s="4">
        <v>42.8</v>
      </c>
      <c r="G244" s="4">
        <v>41.4</v>
      </c>
      <c r="H244" s="4">
        <v>33</v>
      </c>
      <c r="I244" s="4">
        <v>32.4</v>
      </c>
      <c r="J244" s="4">
        <v>34.9</v>
      </c>
      <c r="K244" s="4">
        <v>36</v>
      </c>
      <c r="L244" s="4">
        <v>32.9</v>
      </c>
      <c r="M244" s="2" t="s">
        <v>26</v>
      </c>
      <c r="N244" s="6">
        <v>33.380000000000003</v>
      </c>
      <c r="O244" s="6">
        <v>30.69</v>
      </c>
      <c r="P244" s="6">
        <v>36.119999999999997</v>
      </c>
      <c r="Q244" s="6">
        <v>31.51</v>
      </c>
      <c r="R244" s="6">
        <v>30.28</v>
      </c>
    </row>
    <row r="245" spans="1:18" x14ac:dyDescent="0.3">
      <c r="A245" s="2" t="s">
        <v>27</v>
      </c>
      <c r="B245" s="4">
        <v>15.9</v>
      </c>
      <c r="C245" s="4">
        <v>18.399999999999999</v>
      </c>
      <c r="D245" s="4">
        <v>21.6</v>
      </c>
      <c r="E245" s="4">
        <v>11.3</v>
      </c>
      <c r="F245" s="4">
        <v>14.4</v>
      </c>
      <c r="G245" s="4">
        <v>11.3</v>
      </c>
      <c r="H245" s="4">
        <v>14.3</v>
      </c>
      <c r="I245" s="4">
        <v>17.2</v>
      </c>
      <c r="J245" s="4">
        <v>9.1</v>
      </c>
      <c r="K245" s="4">
        <v>10</v>
      </c>
      <c r="L245" s="4">
        <v>10.9</v>
      </c>
      <c r="M245" s="2" t="s">
        <v>27</v>
      </c>
      <c r="N245" s="6">
        <v>11.48</v>
      </c>
      <c r="O245" s="6">
        <v>10.69</v>
      </c>
      <c r="P245" s="6">
        <v>9.2899999999999991</v>
      </c>
      <c r="Q245" s="6">
        <v>13.36</v>
      </c>
      <c r="R245" s="6">
        <v>13.91</v>
      </c>
    </row>
    <row r="246" spans="1:18" x14ac:dyDescent="0.3">
      <c r="A246" s="2" t="s">
        <v>28</v>
      </c>
      <c r="B246" s="4">
        <v>35.1</v>
      </c>
      <c r="C246" s="4">
        <v>31.9</v>
      </c>
      <c r="D246" s="4">
        <v>30.2</v>
      </c>
      <c r="E246" s="4">
        <v>29.8</v>
      </c>
      <c r="F246" s="4">
        <v>28.8</v>
      </c>
      <c r="G246" s="4">
        <v>27.5</v>
      </c>
      <c r="H246" s="4">
        <v>25.5</v>
      </c>
      <c r="I246" s="4">
        <v>25.6</v>
      </c>
      <c r="J246" s="4">
        <v>25.7</v>
      </c>
      <c r="K246" s="4">
        <v>25.3</v>
      </c>
      <c r="L246" s="4">
        <v>25.6</v>
      </c>
      <c r="M246" s="2" t="s">
        <v>28</v>
      </c>
      <c r="N246" s="6">
        <v>24.64</v>
      </c>
      <c r="O246" s="6">
        <v>24.11</v>
      </c>
      <c r="P246" s="6">
        <v>21.22</v>
      </c>
      <c r="Q246" s="6">
        <v>19.420000000000002</v>
      </c>
      <c r="R246" s="6">
        <v>19.03</v>
      </c>
    </row>
    <row r="247" spans="1:18" x14ac:dyDescent="0.3">
      <c r="A247" s="2" t="s">
        <v>29</v>
      </c>
      <c r="B247" s="4">
        <v>6.5</v>
      </c>
      <c r="C247" s="4">
        <v>8.1</v>
      </c>
      <c r="D247" s="4">
        <v>5.2</v>
      </c>
      <c r="E247" s="4">
        <v>5.4</v>
      </c>
      <c r="F247" s="4">
        <v>6.4</v>
      </c>
      <c r="G247" s="4">
        <v>5.4</v>
      </c>
      <c r="H247" s="4">
        <v>6.8</v>
      </c>
      <c r="I247" s="4">
        <v>6.6</v>
      </c>
      <c r="J247" s="4">
        <v>3.6</v>
      </c>
      <c r="K247" s="4">
        <v>8.5</v>
      </c>
      <c r="L247" s="4">
        <v>7.9</v>
      </c>
      <c r="M247" s="2" t="s">
        <v>29</v>
      </c>
      <c r="N247" s="6">
        <v>4.49</v>
      </c>
      <c r="O247" s="4">
        <v>6.4</v>
      </c>
      <c r="P247" s="6">
        <v>5.05</v>
      </c>
      <c r="Q247" s="6">
        <v>8.26</v>
      </c>
      <c r="R247" s="6">
        <v>7.64</v>
      </c>
    </row>
    <row r="248" spans="1:18" x14ac:dyDescent="0.3">
      <c r="A248" s="2" t="s">
        <v>30</v>
      </c>
      <c r="B248" s="4">
        <v>10</v>
      </c>
      <c r="C248" s="4">
        <v>9.6</v>
      </c>
      <c r="D248" s="4">
        <v>10.1</v>
      </c>
      <c r="E248" s="4">
        <v>9.6999999999999993</v>
      </c>
      <c r="F248" s="4">
        <v>9.6</v>
      </c>
      <c r="G248" s="4">
        <v>9.9</v>
      </c>
      <c r="H248" s="4">
        <v>9.6</v>
      </c>
      <c r="I248" s="4">
        <v>8.5</v>
      </c>
      <c r="J248" s="4">
        <v>9</v>
      </c>
      <c r="K248" s="4">
        <v>9.4</v>
      </c>
      <c r="L248" s="4">
        <v>9.6999999999999993</v>
      </c>
      <c r="M248" s="2" t="s">
        <v>30</v>
      </c>
      <c r="N248" s="6">
        <v>10.01</v>
      </c>
      <c r="O248" s="6">
        <v>10.66</v>
      </c>
      <c r="P248" s="6">
        <v>11.32</v>
      </c>
      <c r="Q248" s="6">
        <v>11.12</v>
      </c>
      <c r="R248" s="6">
        <v>11.28</v>
      </c>
    </row>
    <row r="249" spans="1:18" x14ac:dyDescent="0.3">
      <c r="A249" s="2" t="s">
        <v>31</v>
      </c>
      <c r="B249" s="4">
        <v>21.2</v>
      </c>
      <c r="C249" s="4">
        <v>19.600000000000001</v>
      </c>
      <c r="D249" s="4">
        <v>20.399999999999999</v>
      </c>
      <c r="E249" s="4">
        <v>19</v>
      </c>
      <c r="F249" s="4">
        <v>18.399999999999999</v>
      </c>
      <c r="G249" s="4">
        <v>17.899999999999999</v>
      </c>
      <c r="H249" s="4">
        <v>16.2</v>
      </c>
      <c r="I249" s="4">
        <v>16</v>
      </c>
      <c r="J249" s="4">
        <v>15.6</v>
      </c>
      <c r="K249" s="4">
        <v>15.5</v>
      </c>
      <c r="L249" s="4">
        <v>15.2</v>
      </c>
      <c r="M249" s="2" t="s">
        <v>31</v>
      </c>
      <c r="N249" s="6">
        <v>15.54</v>
      </c>
      <c r="O249" s="4">
        <v>15.2</v>
      </c>
      <c r="P249" s="6">
        <v>15.35</v>
      </c>
      <c r="Q249" s="6">
        <v>15.26</v>
      </c>
      <c r="R249" s="6">
        <v>14.48</v>
      </c>
    </row>
    <row r="250" spans="1:18" x14ac:dyDescent="0.3">
      <c r="A250" s="2" t="s">
        <v>32</v>
      </c>
      <c r="B250" s="4">
        <v>16.2</v>
      </c>
      <c r="C250" s="4">
        <v>16</v>
      </c>
      <c r="D250" s="4">
        <v>16.2</v>
      </c>
      <c r="E250" s="4">
        <v>15.8</v>
      </c>
      <c r="F250" s="4">
        <v>16.3</v>
      </c>
      <c r="G250" s="4">
        <v>16.2</v>
      </c>
      <c r="H250" s="4">
        <v>15.5</v>
      </c>
      <c r="I250" s="4">
        <v>14.1</v>
      </c>
      <c r="J250" s="4">
        <v>15</v>
      </c>
      <c r="K250" s="4">
        <v>17.100000000000001</v>
      </c>
      <c r="L250" s="4">
        <v>16.600000000000001</v>
      </c>
      <c r="M250" s="2" t="s">
        <v>32</v>
      </c>
      <c r="N250" s="6">
        <v>16.04</v>
      </c>
      <c r="O250" s="6">
        <v>16.71</v>
      </c>
      <c r="P250" s="6">
        <v>16.350000000000001</v>
      </c>
      <c r="Q250" s="6">
        <v>15.51</v>
      </c>
      <c r="R250" s="6">
        <v>14.24</v>
      </c>
    </row>
    <row r="251" spans="1:18" x14ac:dyDescent="0.3">
      <c r="A251" s="2" t="s">
        <v>33</v>
      </c>
      <c r="B251" s="4">
        <v>5.7</v>
      </c>
      <c r="C251" s="4">
        <v>8</v>
      </c>
      <c r="D251" s="4">
        <v>12.5</v>
      </c>
      <c r="E251" s="4">
        <v>11.9</v>
      </c>
      <c r="F251" s="4">
        <v>12.2</v>
      </c>
      <c r="G251" s="4">
        <v>9.1999999999999993</v>
      </c>
      <c r="H251" s="4">
        <v>8.6999999999999993</v>
      </c>
      <c r="I251" s="4">
        <v>10.1</v>
      </c>
      <c r="J251" s="4">
        <v>10.199999999999999</v>
      </c>
      <c r="K251" s="4">
        <v>9.9</v>
      </c>
      <c r="L251" s="4">
        <v>10.5</v>
      </c>
      <c r="M251" s="2" t="s">
        <v>33</v>
      </c>
      <c r="N251" s="6">
        <v>9.51</v>
      </c>
      <c r="O251" s="6">
        <v>9.98</v>
      </c>
      <c r="P251" s="6">
        <v>9.7799999999999994</v>
      </c>
      <c r="Q251" s="6">
        <v>11.28</v>
      </c>
      <c r="R251" s="6">
        <v>10.38</v>
      </c>
    </row>
    <row r="252" spans="1:18" x14ac:dyDescent="0.3">
      <c r="A252" s="2" t="s">
        <v>34</v>
      </c>
      <c r="B252" s="4">
        <v>14</v>
      </c>
      <c r="C252" s="4">
        <v>13.4</v>
      </c>
      <c r="D252" s="4">
        <v>15.1</v>
      </c>
      <c r="E252" s="4">
        <v>14.1</v>
      </c>
      <c r="F252" s="4">
        <v>12.8</v>
      </c>
      <c r="G252" s="4">
        <v>12.8</v>
      </c>
      <c r="H252" s="4">
        <v>13.3</v>
      </c>
      <c r="I252" s="4">
        <v>12</v>
      </c>
      <c r="J252" s="4">
        <v>12.3</v>
      </c>
      <c r="K252" s="4">
        <v>12.9</v>
      </c>
      <c r="L252" s="4">
        <v>13.7</v>
      </c>
      <c r="M252" s="2" t="s">
        <v>34</v>
      </c>
      <c r="N252" s="5">
        <v>13</v>
      </c>
      <c r="O252" s="6">
        <v>12.67</v>
      </c>
      <c r="P252" s="6">
        <v>12.23</v>
      </c>
      <c r="Q252" s="6">
        <v>11.33</v>
      </c>
      <c r="R252" s="6">
        <v>11.43</v>
      </c>
    </row>
    <row r="253" spans="1:18" x14ac:dyDescent="0.3">
      <c r="A253" s="2" t="s">
        <v>35</v>
      </c>
      <c r="B253" s="4">
        <v>32</v>
      </c>
      <c r="C253" s="4">
        <v>31.2</v>
      </c>
      <c r="D253" s="4">
        <v>28.3</v>
      </c>
      <c r="E253" s="4">
        <v>29.6</v>
      </c>
      <c r="F253" s="4">
        <v>25.9</v>
      </c>
      <c r="G253" s="4">
        <v>25.8</v>
      </c>
      <c r="H253" s="4">
        <v>27.1</v>
      </c>
      <c r="I253" s="4">
        <v>22</v>
      </c>
      <c r="J253" s="4">
        <v>20.3</v>
      </c>
      <c r="K253" s="4">
        <v>21.9</v>
      </c>
      <c r="L253" s="4">
        <v>20.3</v>
      </c>
      <c r="M253" s="2" t="s">
        <v>35</v>
      </c>
      <c r="N253" s="6">
        <v>21.71</v>
      </c>
      <c r="O253" s="6">
        <v>21.53</v>
      </c>
      <c r="P253" s="4">
        <v>21.7</v>
      </c>
      <c r="Q253" s="6">
        <v>18.87</v>
      </c>
      <c r="R253" s="6">
        <v>20.72</v>
      </c>
    </row>
    <row r="254" spans="1:18" x14ac:dyDescent="0.3">
      <c r="A254" s="2" t="s">
        <v>36</v>
      </c>
      <c r="B254" s="4">
        <v>15.2</v>
      </c>
      <c r="C254" s="4">
        <v>14.3</v>
      </c>
      <c r="D254" s="4">
        <v>14.8</v>
      </c>
      <c r="E254" s="4">
        <v>15.1</v>
      </c>
      <c r="F254" s="4">
        <v>13.2</v>
      </c>
      <c r="G254" s="4">
        <v>13.4</v>
      </c>
      <c r="H254" s="4">
        <v>10.6</v>
      </c>
      <c r="I254" s="4">
        <v>10</v>
      </c>
      <c r="J254" s="4">
        <v>11.5</v>
      </c>
      <c r="K254" s="4">
        <v>11.6</v>
      </c>
      <c r="L254" s="4">
        <v>12</v>
      </c>
      <c r="M254" s="2" t="s">
        <v>36</v>
      </c>
      <c r="N254" s="4">
        <v>10.6</v>
      </c>
      <c r="O254" s="6">
        <v>11.12</v>
      </c>
      <c r="P254" s="6">
        <v>12.07</v>
      </c>
      <c r="Q254" s="6">
        <v>10.76</v>
      </c>
      <c r="R254" s="6">
        <v>9.19</v>
      </c>
    </row>
    <row r="255" spans="1:18" x14ac:dyDescent="0.3">
      <c r="A255" s="2" t="s">
        <v>37</v>
      </c>
      <c r="B255" s="4">
        <v>22.7</v>
      </c>
      <c r="C255" s="4">
        <v>23.4</v>
      </c>
      <c r="D255" s="4">
        <v>21.5</v>
      </c>
      <c r="E255" s="4">
        <v>20.8</v>
      </c>
      <c r="F255" s="4">
        <v>20.6</v>
      </c>
      <c r="G255" s="4">
        <v>19.100000000000001</v>
      </c>
      <c r="H255" s="4">
        <v>20.3</v>
      </c>
      <c r="I255" s="4">
        <v>18.899999999999999</v>
      </c>
      <c r="J255" s="4">
        <v>19.600000000000001</v>
      </c>
      <c r="K255" s="4">
        <v>19.5</v>
      </c>
      <c r="L255" s="4">
        <v>17.8</v>
      </c>
      <c r="M255" s="2" t="s">
        <v>37</v>
      </c>
      <c r="N255" s="6">
        <v>16.91</v>
      </c>
      <c r="O255" s="6">
        <v>16.14</v>
      </c>
      <c r="P255" s="6">
        <v>16.36</v>
      </c>
      <c r="Q255" s="6">
        <v>14.55</v>
      </c>
      <c r="R255" s="6">
        <v>13.46</v>
      </c>
    </row>
    <row r="256" spans="1:18" x14ac:dyDescent="0.3">
      <c r="A256" s="2" t="s">
        <v>38</v>
      </c>
      <c r="B256" s="4">
        <v>13.3</v>
      </c>
      <c r="C256" s="4">
        <v>14</v>
      </c>
      <c r="D256" s="4">
        <v>13.7</v>
      </c>
      <c r="E256" s="4">
        <v>12.8</v>
      </c>
      <c r="F256" s="4">
        <v>13.3</v>
      </c>
      <c r="G256" s="4">
        <v>13.9</v>
      </c>
      <c r="H256" s="4">
        <v>13.5</v>
      </c>
      <c r="I256" s="4">
        <v>12.6</v>
      </c>
      <c r="J256" s="4">
        <v>12.9</v>
      </c>
      <c r="K256" s="4">
        <v>13.6</v>
      </c>
      <c r="L256" s="4">
        <v>12.4</v>
      </c>
      <c r="M256" s="2" t="s">
        <v>38</v>
      </c>
      <c r="N256" s="6">
        <v>11.99</v>
      </c>
      <c r="O256" s="6">
        <v>12.39</v>
      </c>
      <c r="P256" s="6">
        <v>13.03</v>
      </c>
      <c r="Q256" s="6">
        <v>12.12</v>
      </c>
      <c r="R256" s="6">
        <v>12.33</v>
      </c>
    </row>
    <row r="257" spans="1:18" x14ac:dyDescent="0.3">
      <c r="A257" s="2" t="s">
        <v>39</v>
      </c>
      <c r="B257" s="4">
        <v>7.4</v>
      </c>
      <c r="C257" s="4">
        <v>7.1</v>
      </c>
      <c r="D257" s="4">
        <v>7</v>
      </c>
      <c r="E257" s="4">
        <v>6.8</v>
      </c>
      <c r="F257" s="4">
        <v>7.1</v>
      </c>
      <c r="G257" s="4">
        <v>6.8</v>
      </c>
      <c r="H257" s="4">
        <v>6.9</v>
      </c>
      <c r="I257" s="4">
        <v>6.5</v>
      </c>
      <c r="J257" s="4">
        <v>7</v>
      </c>
      <c r="K257" s="4">
        <v>6.9</v>
      </c>
      <c r="L257" s="4">
        <v>6.8</v>
      </c>
      <c r="M257" s="2" t="s">
        <v>39</v>
      </c>
      <c r="N257" s="6">
        <v>6.71</v>
      </c>
      <c r="O257" s="6">
        <v>7.22</v>
      </c>
      <c r="P257" s="6">
        <v>7.36</v>
      </c>
      <c r="Q257" s="6">
        <v>7.08</v>
      </c>
      <c r="R257" s="6">
        <v>7.35</v>
      </c>
    </row>
    <row r="259" spans="1:18" x14ac:dyDescent="0.3">
      <c r="A259" s="1" t="s">
        <v>128</v>
      </c>
      <c r="B259" s="1" t="s">
        <v>129</v>
      </c>
      <c r="M259" s="1" t="s">
        <v>128</v>
      </c>
      <c r="N259" s="1" t="s">
        <v>129</v>
      </c>
    </row>
    <row r="260" spans="1:18" x14ac:dyDescent="0.3">
      <c r="A260" s="1" t="s">
        <v>130</v>
      </c>
      <c r="B260" s="1" t="s">
        <v>131</v>
      </c>
      <c r="M260" s="1" t="s">
        <v>130</v>
      </c>
      <c r="N260" s="1" t="s">
        <v>131</v>
      </c>
    </row>
    <row r="261" spans="1:18" x14ac:dyDescent="0.3">
      <c r="A261" s="1" t="s">
        <v>132</v>
      </c>
      <c r="B261" s="1" t="s">
        <v>131</v>
      </c>
      <c r="M261" s="1" t="s">
        <v>132</v>
      </c>
      <c r="N261" s="1" t="s">
        <v>131</v>
      </c>
    </row>
    <row r="262" spans="1:18" x14ac:dyDescent="0.3">
      <c r="A262" s="1" t="s">
        <v>133</v>
      </c>
      <c r="B262" s="1" t="s">
        <v>142</v>
      </c>
      <c r="M262" s="1" t="s">
        <v>133</v>
      </c>
      <c r="N262" s="1" t="s">
        <v>142</v>
      </c>
    </row>
    <row r="264" spans="1:18" x14ac:dyDescent="0.3">
      <c r="A264" s="2" t="s">
        <v>0</v>
      </c>
      <c r="B264" s="2" t="s">
        <v>1</v>
      </c>
      <c r="C264" s="2" t="s">
        <v>2</v>
      </c>
      <c r="D264" s="2" t="s">
        <v>3</v>
      </c>
      <c r="E264" s="2" t="s">
        <v>4</v>
      </c>
      <c r="F264" s="2" t="s">
        <v>5</v>
      </c>
      <c r="G264" s="2" t="s">
        <v>6</v>
      </c>
      <c r="H264" s="2" t="s">
        <v>7</v>
      </c>
      <c r="I264" s="2" t="s">
        <v>8</v>
      </c>
      <c r="J264" s="2" t="s">
        <v>9</v>
      </c>
      <c r="K264" s="2" t="s">
        <v>10</v>
      </c>
      <c r="L264" s="2" t="s">
        <v>11</v>
      </c>
      <c r="M264" s="2" t="s">
        <v>0</v>
      </c>
      <c r="N264" s="2" t="s">
        <v>42</v>
      </c>
      <c r="O264" s="2" t="s">
        <v>43</v>
      </c>
      <c r="P264" s="2" t="s">
        <v>44</v>
      </c>
      <c r="Q264" s="2" t="s">
        <v>45</v>
      </c>
      <c r="R264" s="2" t="s">
        <v>46</v>
      </c>
    </row>
    <row r="265" spans="1:18" x14ac:dyDescent="0.3">
      <c r="A265" s="2" t="s">
        <v>135</v>
      </c>
      <c r="B265" s="3" t="s">
        <v>41</v>
      </c>
      <c r="C265" s="3" t="s">
        <v>41</v>
      </c>
      <c r="D265" s="4">
        <v>1.3</v>
      </c>
      <c r="E265" s="4">
        <v>1.3</v>
      </c>
      <c r="F265" s="4">
        <v>1.3</v>
      </c>
      <c r="G265" s="4">
        <v>1.1000000000000001</v>
      </c>
      <c r="H265" s="4">
        <v>1.1000000000000001</v>
      </c>
      <c r="I265" s="4">
        <v>1</v>
      </c>
      <c r="J265" s="4">
        <v>1</v>
      </c>
      <c r="K265" s="4">
        <v>0.9</v>
      </c>
      <c r="L265" s="4">
        <v>0.9</v>
      </c>
      <c r="M265" s="2" t="s">
        <v>135</v>
      </c>
      <c r="N265" s="6">
        <v>0.85</v>
      </c>
      <c r="O265" s="6">
        <v>0.81</v>
      </c>
      <c r="P265" s="6">
        <v>0.77</v>
      </c>
      <c r="Q265" s="4">
        <v>0.7</v>
      </c>
      <c r="R265" s="6">
        <v>0.69</v>
      </c>
    </row>
    <row r="266" spans="1:18" x14ac:dyDescent="0.3">
      <c r="A266" s="2" t="s">
        <v>12</v>
      </c>
      <c r="B266" s="3" t="s">
        <v>41</v>
      </c>
      <c r="C266" s="3" t="s">
        <v>41</v>
      </c>
      <c r="D266" s="3" t="s">
        <v>41</v>
      </c>
      <c r="E266" s="4">
        <v>1.4</v>
      </c>
      <c r="F266" s="4">
        <v>1.7</v>
      </c>
      <c r="G266" s="4">
        <v>1.5</v>
      </c>
      <c r="H266" s="4">
        <v>1.4</v>
      </c>
      <c r="I266" s="4">
        <v>1.5</v>
      </c>
      <c r="J266" s="4">
        <v>1.2</v>
      </c>
      <c r="K266" s="4">
        <v>1.2</v>
      </c>
      <c r="L266" s="4">
        <v>1.1000000000000001</v>
      </c>
      <c r="M266" s="2" t="s">
        <v>12</v>
      </c>
      <c r="N266" s="6">
        <v>1.35</v>
      </c>
      <c r="O266" s="6">
        <v>1.1599999999999999</v>
      </c>
      <c r="P266" s="6">
        <v>0.99</v>
      </c>
      <c r="Q266" s="6">
        <v>1.03</v>
      </c>
      <c r="R266" s="6">
        <v>1.06</v>
      </c>
    </row>
    <row r="267" spans="1:18" x14ac:dyDescent="0.3">
      <c r="A267" s="2" t="s">
        <v>13</v>
      </c>
      <c r="B267" s="4">
        <v>3.6</v>
      </c>
      <c r="C267" s="4">
        <v>3.1</v>
      </c>
      <c r="D267" s="4">
        <v>3</v>
      </c>
      <c r="E267" s="4">
        <v>2.9</v>
      </c>
      <c r="F267" s="4">
        <v>2.9</v>
      </c>
      <c r="G267" s="4">
        <v>2.4</v>
      </c>
      <c r="H267" s="4">
        <v>1.9</v>
      </c>
      <c r="I267" s="4">
        <v>1.9</v>
      </c>
      <c r="J267" s="4">
        <v>1.7</v>
      </c>
      <c r="K267" s="4">
        <v>2</v>
      </c>
      <c r="L267" s="4">
        <v>1.6</v>
      </c>
      <c r="M267" s="2" t="s">
        <v>13</v>
      </c>
      <c r="N267" s="6">
        <v>1.28</v>
      </c>
      <c r="O267" s="6">
        <v>1.52</v>
      </c>
      <c r="P267" s="6">
        <v>1.22</v>
      </c>
      <c r="Q267" s="6">
        <v>1.33</v>
      </c>
      <c r="R267" s="6">
        <v>1.38</v>
      </c>
    </row>
    <row r="268" spans="1:18" x14ac:dyDescent="0.3">
      <c r="A268" s="2" t="s">
        <v>14</v>
      </c>
      <c r="B268" s="4">
        <v>1.5</v>
      </c>
      <c r="C268" s="4">
        <v>1.3</v>
      </c>
      <c r="D268" s="4">
        <v>1.3</v>
      </c>
      <c r="E268" s="4">
        <v>1.4</v>
      </c>
      <c r="F268" s="4">
        <v>1.2</v>
      </c>
      <c r="G268" s="4">
        <v>0.9</v>
      </c>
      <c r="H268" s="4">
        <v>1</v>
      </c>
      <c r="I268" s="4">
        <v>1</v>
      </c>
      <c r="J268" s="4">
        <v>0.7</v>
      </c>
      <c r="K268" s="4">
        <v>0.8</v>
      </c>
      <c r="L268" s="4">
        <v>0.8</v>
      </c>
      <c r="M268" s="2" t="s">
        <v>14</v>
      </c>
      <c r="N268" s="6">
        <v>0.86</v>
      </c>
      <c r="O268" s="4">
        <v>0.9</v>
      </c>
      <c r="P268" s="6">
        <v>0.87</v>
      </c>
      <c r="Q268" s="6">
        <v>0.74</v>
      </c>
      <c r="R268" s="6">
        <v>0.84</v>
      </c>
    </row>
    <row r="269" spans="1:18" x14ac:dyDescent="0.3">
      <c r="A269" s="2" t="s">
        <v>15</v>
      </c>
      <c r="B269" s="4">
        <v>1.2</v>
      </c>
      <c r="C269" s="4">
        <v>0.9</v>
      </c>
      <c r="D269" s="4">
        <v>0.9</v>
      </c>
      <c r="E269" s="4">
        <v>1.1000000000000001</v>
      </c>
      <c r="F269" s="4">
        <v>0.7</v>
      </c>
      <c r="G269" s="4">
        <v>1</v>
      </c>
      <c r="H269" s="4">
        <v>0.7</v>
      </c>
      <c r="I269" s="4">
        <v>0.9</v>
      </c>
      <c r="J269" s="4">
        <v>0.8</v>
      </c>
      <c r="K269" s="4">
        <v>0.8</v>
      </c>
      <c r="L269" s="3" t="s">
        <v>41</v>
      </c>
      <c r="M269" s="2" t="s">
        <v>15</v>
      </c>
      <c r="N269" s="4">
        <v>0.8</v>
      </c>
      <c r="O269" s="6">
        <v>0.34</v>
      </c>
      <c r="P269" s="6">
        <v>0.35</v>
      </c>
      <c r="Q269" s="6">
        <v>0.74</v>
      </c>
      <c r="R269" s="4">
        <v>0.6</v>
      </c>
    </row>
    <row r="270" spans="1:18" x14ac:dyDescent="0.3">
      <c r="A270" s="2" t="s">
        <v>16</v>
      </c>
      <c r="B270" s="4">
        <v>0.7</v>
      </c>
      <c r="C270" s="4">
        <v>0.7</v>
      </c>
      <c r="D270" s="4">
        <v>0.7</v>
      </c>
      <c r="E270" s="4">
        <v>0.7</v>
      </c>
      <c r="F270" s="4">
        <v>0.6</v>
      </c>
      <c r="G270" s="4">
        <v>0.5</v>
      </c>
      <c r="H270" s="4">
        <v>0.6</v>
      </c>
      <c r="I270" s="4">
        <v>0.5</v>
      </c>
      <c r="J270" s="4">
        <v>0.5</v>
      </c>
      <c r="K270" s="4">
        <v>0.5</v>
      </c>
      <c r="L270" s="4">
        <v>0.6</v>
      </c>
      <c r="M270" s="2" t="s">
        <v>16</v>
      </c>
      <c r="N270" s="6">
        <v>0.53</v>
      </c>
      <c r="O270" s="6">
        <v>0.52</v>
      </c>
      <c r="P270" s="6">
        <v>0.49</v>
      </c>
      <c r="Q270" s="6">
        <v>0.46</v>
      </c>
      <c r="R270" s="6">
        <v>0.53</v>
      </c>
    </row>
    <row r="271" spans="1:18" x14ac:dyDescent="0.3">
      <c r="A271" s="2" t="s">
        <v>17</v>
      </c>
      <c r="B271" s="4">
        <v>14.9</v>
      </c>
      <c r="C271" s="4">
        <v>15.5</v>
      </c>
      <c r="D271" s="4">
        <v>11.8</v>
      </c>
      <c r="E271" s="4">
        <v>10.9</v>
      </c>
      <c r="F271" s="4">
        <v>8.3000000000000007</v>
      </c>
      <c r="G271" s="4">
        <v>9.4</v>
      </c>
      <c r="H271" s="4">
        <v>7.5</v>
      </c>
      <c r="I271" s="4">
        <v>7.1</v>
      </c>
      <c r="J271" s="4">
        <v>6.8</v>
      </c>
      <c r="K271" s="4">
        <v>6.1</v>
      </c>
      <c r="L271" s="4">
        <v>4.7</v>
      </c>
      <c r="M271" s="2" t="s">
        <v>17</v>
      </c>
      <c r="N271" s="6">
        <v>4.7300000000000004</v>
      </c>
      <c r="O271" s="6">
        <v>4.8899999999999997</v>
      </c>
      <c r="P271" s="6">
        <v>3.98</v>
      </c>
      <c r="Q271" s="6">
        <v>3.19</v>
      </c>
      <c r="R271" s="6">
        <v>3.64</v>
      </c>
    </row>
    <row r="272" spans="1:18" x14ac:dyDescent="0.3">
      <c r="A272" s="2" t="s">
        <v>18</v>
      </c>
      <c r="B272" s="4">
        <v>0.8</v>
      </c>
      <c r="C272" s="4">
        <v>1</v>
      </c>
      <c r="D272" s="4">
        <v>1</v>
      </c>
      <c r="E272" s="4">
        <v>0.8</v>
      </c>
      <c r="F272" s="4">
        <v>0.5</v>
      </c>
      <c r="G272" s="4">
        <v>0.8</v>
      </c>
      <c r="H272" s="4">
        <v>0.8</v>
      </c>
      <c r="I272" s="4">
        <v>1</v>
      </c>
      <c r="J272" s="4">
        <v>0.8</v>
      </c>
      <c r="K272" s="4">
        <v>0.8</v>
      </c>
      <c r="L272" s="4">
        <v>0.8</v>
      </c>
      <c r="M272" s="2" t="s">
        <v>18</v>
      </c>
      <c r="N272" s="6">
        <v>0.61</v>
      </c>
      <c r="O272" s="6">
        <v>0.87</v>
      </c>
      <c r="P272" s="6">
        <v>0.56999999999999995</v>
      </c>
      <c r="Q272" s="6">
        <v>0.72</v>
      </c>
      <c r="R272" s="6">
        <v>0.47</v>
      </c>
    </row>
    <row r="273" spans="1:18" x14ac:dyDescent="0.3">
      <c r="A273" s="2" t="s">
        <v>19</v>
      </c>
      <c r="B273" s="4">
        <v>1.2</v>
      </c>
      <c r="C273" s="4">
        <v>1.1000000000000001</v>
      </c>
      <c r="D273" s="4">
        <v>0.8</v>
      </c>
      <c r="E273" s="4">
        <v>1.1000000000000001</v>
      </c>
      <c r="F273" s="4">
        <v>0.9</v>
      </c>
      <c r="G273" s="4">
        <v>1</v>
      </c>
      <c r="H273" s="4">
        <v>0.9</v>
      </c>
      <c r="I273" s="4">
        <v>1.1000000000000001</v>
      </c>
      <c r="J273" s="4">
        <v>1.3</v>
      </c>
      <c r="K273" s="4">
        <v>1.4</v>
      </c>
      <c r="L273" s="4">
        <v>1.4</v>
      </c>
      <c r="M273" s="2" t="s">
        <v>19</v>
      </c>
      <c r="N273" s="6">
        <v>1.54</v>
      </c>
      <c r="O273" s="4">
        <v>1.4</v>
      </c>
      <c r="P273" s="6">
        <v>1.35</v>
      </c>
      <c r="Q273" s="6">
        <v>1.06</v>
      </c>
      <c r="R273" s="6">
        <v>0.85</v>
      </c>
    </row>
    <row r="274" spans="1:18" x14ac:dyDescent="0.3">
      <c r="A274" s="2" t="s">
        <v>20</v>
      </c>
      <c r="B274" s="4">
        <v>1</v>
      </c>
      <c r="C274" s="4">
        <v>1</v>
      </c>
      <c r="D274" s="4">
        <v>1</v>
      </c>
      <c r="E274" s="4">
        <v>1</v>
      </c>
      <c r="F274" s="4">
        <v>1.3</v>
      </c>
      <c r="G274" s="4">
        <v>0.9</v>
      </c>
      <c r="H274" s="4">
        <v>0.8</v>
      </c>
      <c r="I274" s="4">
        <v>0.7</v>
      </c>
      <c r="J274" s="4">
        <v>0.8</v>
      </c>
      <c r="K274" s="4">
        <v>0.7</v>
      </c>
      <c r="L274" s="4">
        <v>0.7</v>
      </c>
      <c r="M274" s="2" t="s">
        <v>20</v>
      </c>
      <c r="N274" s="6">
        <v>0.68</v>
      </c>
      <c r="O274" s="6">
        <v>0.62</v>
      </c>
      <c r="P274" s="6">
        <v>0.65</v>
      </c>
      <c r="Q274" s="6">
        <v>0.64</v>
      </c>
      <c r="R274" s="6">
        <v>0.57999999999999996</v>
      </c>
    </row>
    <row r="275" spans="1:18" x14ac:dyDescent="0.3">
      <c r="A275" s="2" t="s">
        <v>21</v>
      </c>
      <c r="B275" s="3" t="s">
        <v>41</v>
      </c>
      <c r="C275" s="4">
        <v>0.9</v>
      </c>
      <c r="D275" s="4">
        <v>0.9</v>
      </c>
      <c r="E275" s="4">
        <v>0.8</v>
      </c>
      <c r="F275" s="4">
        <v>0.9</v>
      </c>
      <c r="G275" s="4">
        <v>0.8</v>
      </c>
      <c r="H275" s="4">
        <v>0.8</v>
      </c>
      <c r="I275" s="4">
        <v>0.7</v>
      </c>
      <c r="J275" s="4">
        <v>0.8</v>
      </c>
      <c r="K275" s="4">
        <v>0.9</v>
      </c>
      <c r="L275" s="4">
        <v>0.8</v>
      </c>
      <c r="M275" s="2" t="s">
        <v>21</v>
      </c>
      <c r="N275" s="4">
        <v>0.7</v>
      </c>
      <c r="O275" s="4">
        <v>0.7</v>
      </c>
      <c r="P275" s="6">
        <v>0.67</v>
      </c>
      <c r="Q275" s="6">
        <v>0.49</v>
      </c>
      <c r="R275" s="6">
        <v>0.52</v>
      </c>
    </row>
    <row r="276" spans="1:18" x14ac:dyDescent="0.3">
      <c r="A276" s="2" t="s">
        <v>22</v>
      </c>
      <c r="B276" s="3" t="s">
        <v>41</v>
      </c>
      <c r="C276" s="3" t="s">
        <v>41</v>
      </c>
      <c r="D276" s="4">
        <v>1.5</v>
      </c>
      <c r="E276" s="4">
        <v>1.6</v>
      </c>
      <c r="F276" s="4">
        <v>1.8</v>
      </c>
      <c r="G276" s="4">
        <v>1.3</v>
      </c>
      <c r="H276" s="4">
        <v>1.8</v>
      </c>
      <c r="I276" s="4">
        <v>1.6</v>
      </c>
      <c r="J276" s="4">
        <v>1.7</v>
      </c>
      <c r="K276" s="4">
        <v>1.3</v>
      </c>
      <c r="L276" s="4">
        <v>1.4</v>
      </c>
      <c r="M276" s="2" t="s">
        <v>22</v>
      </c>
      <c r="N276" s="6">
        <v>1.1399999999999999</v>
      </c>
      <c r="O276" s="6">
        <v>1.23</v>
      </c>
      <c r="P276" s="6">
        <v>1.1200000000000001</v>
      </c>
      <c r="Q276" s="6">
        <v>0.88</v>
      </c>
      <c r="R276" s="4">
        <v>0.9</v>
      </c>
    </row>
    <row r="277" spans="1:18" x14ac:dyDescent="0.3">
      <c r="A277" s="2" t="s">
        <v>23</v>
      </c>
      <c r="B277" s="4">
        <v>1</v>
      </c>
      <c r="C277" s="4">
        <v>0.9</v>
      </c>
      <c r="D277" s="4">
        <v>0.9</v>
      </c>
      <c r="E277" s="4">
        <v>1.1000000000000001</v>
      </c>
      <c r="F277" s="3" t="s">
        <v>41</v>
      </c>
      <c r="G277" s="3" t="s">
        <v>41</v>
      </c>
      <c r="H277" s="4">
        <v>0.9</v>
      </c>
      <c r="I277" s="4">
        <v>0.9</v>
      </c>
      <c r="J277" s="4">
        <v>0.8</v>
      </c>
      <c r="K277" s="4">
        <v>0.8</v>
      </c>
      <c r="L277" s="4">
        <v>0.7</v>
      </c>
      <c r="M277" s="2" t="s">
        <v>23</v>
      </c>
      <c r="N277" s="6">
        <v>0.66</v>
      </c>
      <c r="O277" s="6">
        <v>0.68</v>
      </c>
      <c r="P277" s="4">
        <v>0.6</v>
      </c>
      <c r="Q277" s="6">
        <v>0.56000000000000005</v>
      </c>
      <c r="R277" s="6">
        <v>0.56999999999999995</v>
      </c>
    </row>
    <row r="278" spans="1:18" x14ac:dyDescent="0.3">
      <c r="A278" s="2" t="s">
        <v>24</v>
      </c>
      <c r="B278" s="3" t="s">
        <v>41</v>
      </c>
      <c r="C278" s="3" t="s">
        <v>41</v>
      </c>
      <c r="D278" s="3" t="s">
        <v>41</v>
      </c>
      <c r="E278" s="3" t="s">
        <v>41</v>
      </c>
      <c r="F278" s="4">
        <v>1.4</v>
      </c>
      <c r="G278" s="4">
        <v>1.9</v>
      </c>
      <c r="H278" s="4">
        <v>1.8</v>
      </c>
      <c r="I278" s="4">
        <v>1.4</v>
      </c>
      <c r="J278" s="4">
        <v>1.2</v>
      </c>
      <c r="K278" s="4">
        <v>2.2000000000000002</v>
      </c>
      <c r="L278" s="4">
        <v>0.4</v>
      </c>
      <c r="M278" s="2" t="s">
        <v>24</v>
      </c>
      <c r="N278" s="6">
        <v>2.34</v>
      </c>
      <c r="O278" s="6">
        <v>1.94</v>
      </c>
      <c r="P278" s="6">
        <v>1.36</v>
      </c>
      <c r="Q278" s="6">
        <v>1.1399999999999999</v>
      </c>
      <c r="R278" s="6">
        <v>1.49</v>
      </c>
    </row>
    <row r="279" spans="1:18" x14ac:dyDescent="0.3">
      <c r="A279" s="2" t="s">
        <v>25</v>
      </c>
      <c r="B279" s="4">
        <v>13</v>
      </c>
      <c r="C279" s="4">
        <v>12.5</v>
      </c>
      <c r="D279" s="4">
        <v>12</v>
      </c>
      <c r="E279" s="4">
        <v>11.1</v>
      </c>
      <c r="F279" s="4">
        <v>9.8000000000000007</v>
      </c>
      <c r="G279" s="4">
        <v>10.6</v>
      </c>
      <c r="H279" s="4">
        <v>9.8000000000000007</v>
      </c>
      <c r="I279" s="4">
        <v>8.8000000000000007</v>
      </c>
      <c r="J279" s="4">
        <v>7.9</v>
      </c>
      <c r="K279" s="4">
        <v>6.6</v>
      </c>
      <c r="L279" s="4">
        <v>6.7</v>
      </c>
      <c r="M279" s="2" t="s">
        <v>25</v>
      </c>
      <c r="N279" s="6">
        <v>6.22</v>
      </c>
      <c r="O279" s="6">
        <v>6.25</v>
      </c>
      <c r="P279" s="6">
        <v>5.91</v>
      </c>
      <c r="Q279" s="6">
        <v>6.95</v>
      </c>
      <c r="R279" s="6">
        <v>5.14</v>
      </c>
    </row>
    <row r="280" spans="1:18" x14ac:dyDescent="0.3">
      <c r="A280" s="2" t="s">
        <v>26</v>
      </c>
      <c r="B280" s="4">
        <v>10.7</v>
      </c>
      <c r="C280" s="4">
        <v>10.8</v>
      </c>
      <c r="D280" s="4">
        <v>7.3</v>
      </c>
      <c r="E280" s="4">
        <v>10.199999999999999</v>
      </c>
      <c r="F280" s="4">
        <v>8.8000000000000007</v>
      </c>
      <c r="G280" s="4">
        <v>9.6999999999999993</v>
      </c>
      <c r="H280" s="4">
        <v>8.1</v>
      </c>
      <c r="I280" s="4">
        <v>7.5</v>
      </c>
      <c r="J280" s="4">
        <v>7.9</v>
      </c>
      <c r="K280" s="4">
        <v>6.3</v>
      </c>
      <c r="L280" s="4">
        <v>5.6</v>
      </c>
      <c r="M280" s="2" t="s">
        <v>26</v>
      </c>
      <c r="N280" s="6">
        <v>5.1100000000000003</v>
      </c>
      <c r="O280" s="4">
        <v>4.4000000000000004</v>
      </c>
      <c r="P280" s="4">
        <v>4.9000000000000004</v>
      </c>
      <c r="Q280" s="6">
        <v>3.81</v>
      </c>
      <c r="R280" s="6">
        <v>4.1100000000000003</v>
      </c>
    </row>
    <row r="281" spans="1:18" x14ac:dyDescent="0.3">
      <c r="A281" s="2" t="s">
        <v>27</v>
      </c>
      <c r="B281" s="4">
        <v>1</v>
      </c>
      <c r="C281" s="4">
        <v>1.7</v>
      </c>
      <c r="D281" s="4">
        <v>1.7</v>
      </c>
      <c r="E281" s="4">
        <v>0.8</v>
      </c>
      <c r="F281" s="4">
        <v>0.4</v>
      </c>
      <c r="G281" s="4">
        <v>1.5</v>
      </c>
      <c r="H281" s="4">
        <v>1.4</v>
      </c>
      <c r="I281" s="4">
        <v>1.3</v>
      </c>
      <c r="J281" s="4">
        <v>1</v>
      </c>
      <c r="K281" s="4">
        <v>1</v>
      </c>
      <c r="L281" s="4">
        <v>2.2999999999999998</v>
      </c>
      <c r="M281" s="2" t="s">
        <v>27</v>
      </c>
      <c r="N281" s="6">
        <v>0.38</v>
      </c>
      <c r="O281" s="6">
        <v>0.33</v>
      </c>
      <c r="P281" s="6">
        <v>0.16</v>
      </c>
      <c r="Q281" s="6">
        <v>1.1100000000000001</v>
      </c>
      <c r="R281" s="6">
        <v>0.94</v>
      </c>
    </row>
    <row r="282" spans="1:18" x14ac:dyDescent="0.3">
      <c r="A282" s="2" t="s">
        <v>28</v>
      </c>
      <c r="B282" s="4">
        <v>2.7</v>
      </c>
      <c r="C282" s="4">
        <v>2.6</v>
      </c>
      <c r="D282" s="4">
        <v>2.5</v>
      </c>
      <c r="E282" s="4">
        <v>2</v>
      </c>
      <c r="F282" s="4">
        <v>2.2000000000000002</v>
      </c>
      <c r="G282" s="4">
        <v>2</v>
      </c>
      <c r="H282" s="4">
        <v>2</v>
      </c>
      <c r="I282" s="4">
        <v>1.8</v>
      </c>
      <c r="J282" s="4">
        <v>2.1</v>
      </c>
      <c r="K282" s="4">
        <v>1.5</v>
      </c>
      <c r="L282" s="4">
        <v>1.5</v>
      </c>
      <c r="M282" s="2" t="s">
        <v>28</v>
      </c>
      <c r="N282" s="6">
        <v>1.68</v>
      </c>
      <c r="O282" s="6">
        <v>1.38</v>
      </c>
      <c r="P282" s="6">
        <v>1.26</v>
      </c>
      <c r="Q282" s="6">
        <v>0.96</v>
      </c>
      <c r="R282" s="6">
        <v>1.28</v>
      </c>
    </row>
    <row r="283" spans="1:18" x14ac:dyDescent="0.3">
      <c r="A283" s="2" t="s">
        <v>29</v>
      </c>
      <c r="B283" s="4">
        <v>1.2</v>
      </c>
      <c r="C283" s="4">
        <v>2.1</v>
      </c>
      <c r="D283" s="4">
        <v>1.3</v>
      </c>
      <c r="E283" s="3" t="s">
        <v>41</v>
      </c>
      <c r="F283" s="4">
        <v>1.3</v>
      </c>
      <c r="G283" s="4">
        <v>0.5</v>
      </c>
      <c r="H283" s="3" t="s">
        <v>41</v>
      </c>
      <c r="I283" s="4">
        <v>0.8</v>
      </c>
      <c r="J283" s="4">
        <v>1.2</v>
      </c>
      <c r="K283" s="4">
        <v>0.7</v>
      </c>
      <c r="L283" s="4">
        <v>1</v>
      </c>
      <c r="M283" s="2" t="s">
        <v>29</v>
      </c>
      <c r="N283" s="6">
        <v>0.45</v>
      </c>
      <c r="O283" s="6">
        <v>1.34</v>
      </c>
      <c r="P283" s="6">
        <v>1.38</v>
      </c>
      <c r="Q283" s="6">
        <v>0.84</v>
      </c>
      <c r="R283" s="6">
        <v>0.72</v>
      </c>
    </row>
    <row r="284" spans="1:18" x14ac:dyDescent="0.3">
      <c r="A284" s="2" t="s">
        <v>30</v>
      </c>
      <c r="B284" s="4">
        <v>1.1000000000000001</v>
      </c>
      <c r="C284" s="4">
        <v>1.2</v>
      </c>
      <c r="D284" s="4">
        <v>1.1000000000000001</v>
      </c>
      <c r="E284" s="4">
        <v>1.2</v>
      </c>
      <c r="F284" s="4">
        <v>1.2</v>
      </c>
      <c r="G284" s="4">
        <v>1</v>
      </c>
      <c r="H284" s="4">
        <v>0.8</v>
      </c>
      <c r="I284" s="4">
        <v>0.9</v>
      </c>
      <c r="J284" s="4">
        <v>0.9</v>
      </c>
      <c r="K284" s="4">
        <v>0.9</v>
      </c>
      <c r="L284" s="4">
        <v>0.9</v>
      </c>
      <c r="M284" s="2" t="s">
        <v>30</v>
      </c>
      <c r="N284" s="6">
        <v>0.85</v>
      </c>
      <c r="O284" s="6">
        <v>0.84</v>
      </c>
      <c r="P284" s="6">
        <v>0.79</v>
      </c>
      <c r="Q284" s="6">
        <v>0.79</v>
      </c>
      <c r="R284" s="6">
        <v>0.65</v>
      </c>
    </row>
    <row r="285" spans="1:18" x14ac:dyDescent="0.3">
      <c r="A285" s="2" t="s">
        <v>31</v>
      </c>
      <c r="B285" s="4">
        <v>1</v>
      </c>
      <c r="C285" s="4">
        <v>1</v>
      </c>
      <c r="D285" s="4">
        <v>0.9</v>
      </c>
      <c r="E285" s="4">
        <v>0.6</v>
      </c>
      <c r="F285" s="4">
        <v>0.8</v>
      </c>
      <c r="G285" s="4">
        <v>0.8</v>
      </c>
      <c r="H285" s="4">
        <v>0.8</v>
      </c>
      <c r="I285" s="4">
        <v>0.6</v>
      </c>
      <c r="J285" s="4">
        <v>0.6</v>
      </c>
      <c r="K285" s="4">
        <v>0.7</v>
      </c>
      <c r="L285" s="4">
        <v>0.6</v>
      </c>
      <c r="M285" s="2" t="s">
        <v>31</v>
      </c>
      <c r="N285" s="6">
        <v>0.55000000000000004</v>
      </c>
      <c r="O285" s="6">
        <v>0.44</v>
      </c>
      <c r="P285" s="6">
        <v>0.44</v>
      </c>
      <c r="Q285" s="6">
        <v>0.43</v>
      </c>
      <c r="R285" s="6">
        <v>0.56999999999999995</v>
      </c>
    </row>
    <row r="286" spans="1:18" x14ac:dyDescent="0.3">
      <c r="A286" s="2" t="s">
        <v>32</v>
      </c>
      <c r="B286" s="4">
        <v>2.2999999999999998</v>
      </c>
      <c r="C286" s="4">
        <v>1.9</v>
      </c>
      <c r="D286" s="4">
        <v>1.9</v>
      </c>
      <c r="E286" s="4">
        <v>1.6</v>
      </c>
      <c r="F286" s="4">
        <v>1.5</v>
      </c>
      <c r="G286" s="4">
        <v>1.5</v>
      </c>
      <c r="H286" s="4">
        <v>1.5</v>
      </c>
      <c r="I286" s="4">
        <v>1.4</v>
      </c>
      <c r="J286" s="4">
        <v>1.3</v>
      </c>
      <c r="K286" s="4">
        <v>1.1000000000000001</v>
      </c>
      <c r="L286" s="4">
        <v>0.9</v>
      </c>
      <c r="M286" s="2" t="s">
        <v>32</v>
      </c>
      <c r="N286" s="6">
        <v>1.08</v>
      </c>
      <c r="O286" s="5">
        <v>1</v>
      </c>
      <c r="P286" s="6">
        <v>1.1200000000000001</v>
      </c>
      <c r="Q286" s="6">
        <v>0.89</v>
      </c>
      <c r="R286" s="6">
        <v>0.78</v>
      </c>
    </row>
    <row r="287" spans="1:18" x14ac:dyDescent="0.3">
      <c r="A287" s="2" t="s">
        <v>33</v>
      </c>
      <c r="B287" s="4">
        <v>0.9</v>
      </c>
      <c r="C287" s="4">
        <v>1.2</v>
      </c>
      <c r="D287" s="4">
        <v>1.7</v>
      </c>
      <c r="E287" s="4">
        <v>1.6</v>
      </c>
      <c r="F287" s="4">
        <v>1.7</v>
      </c>
      <c r="G287" s="4">
        <v>1.4</v>
      </c>
      <c r="H287" s="4">
        <v>1.7</v>
      </c>
      <c r="I287" s="4">
        <v>1</v>
      </c>
      <c r="J287" s="4">
        <v>1.4</v>
      </c>
      <c r="K287" s="4">
        <v>1</v>
      </c>
      <c r="L287" s="4">
        <v>1.2</v>
      </c>
      <c r="M287" s="2" t="s">
        <v>33</v>
      </c>
      <c r="N287" s="6">
        <v>0.94</v>
      </c>
      <c r="O287" s="6">
        <v>1.1200000000000001</v>
      </c>
      <c r="P287" s="6">
        <v>0.92</v>
      </c>
      <c r="Q287" s="6">
        <v>1.02</v>
      </c>
      <c r="R287" s="6">
        <v>1.01</v>
      </c>
    </row>
    <row r="288" spans="1:18" x14ac:dyDescent="0.3">
      <c r="A288" s="2" t="s">
        <v>34</v>
      </c>
      <c r="B288" s="4">
        <v>3.9</v>
      </c>
      <c r="C288" s="4">
        <v>3.8</v>
      </c>
      <c r="D288" s="4">
        <v>4</v>
      </c>
      <c r="E288" s="4">
        <v>4.0999999999999996</v>
      </c>
      <c r="F288" s="4">
        <v>3.8</v>
      </c>
      <c r="G288" s="4">
        <v>2.7</v>
      </c>
      <c r="H288" s="4">
        <v>2.4</v>
      </c>
      <c r="I288" s="4">
        <v>2.2000000000000002</v>
      </c>
      <c r="J288" s="4">
        <v>2.6</v>
      </c>
      <c r="K288" s="4">
        <v>2.5</v>
      </c>
      <c r="L288" s="4">
        <v>2.6</v>
      </c>
      <c r="M288" s="2" t="s">
        <v>34</v>
      </c>
      <c r="N288" s="6">
        <v>2.2200000000000002</v>
      </c>
      <c r="O288" s="6">
        <v>2.27</v>
      </c>
      <c r="P288" s="6">
        <v>1.87</v>
      </c>
      <c r="Q288" s="6">
        <v>1.87</v>
      </c>
      <c r="R288" s="4">
        <v>1.6</v>
      </c>
    </row>
    <row r="289" spans="1:18" x14ac:dyDescent="0.3">
      <c r="A289" s="2" t="s">
        <v>35</v>
      </c>
      <c r="B289" s="4">
        <v>1.1000000000000001</v>
      </c>
      <c r="C289" s="4">
        <v>0.8</v>
      </c>
      <c r="D289" s="4">
        <v>1.3</v>
      </c>
      <c r="E289" s="4">
        <v>1.4</v>
      </c>
      <c r="F289" s="4">
        <v>1.8</v>
      </c>
      <c r="G289" s="4">
        <v>1.1000000000000001</v>
      </c>
      <c r="H289" s="4">
        <v>0.6</v>
      </c>
      <c r="I289" s="4">
        <v>1</v>
      </c>
      <c r="J289" s="4">
        <v>0.6</v>
      </c>
      <c r="K289" s="4">
        <v>0.6</v>
      </c>
      <c r="L289" s="4">
        <v>0.5</v>
      </c>
      <c r="M289" s="2" t="s">
        <v>35</v>
      </c>
      <c r="N289" s="6">
        <v>0.87</v>
      </c>
      <c r="O289" s="6">
        <v>0.77</v>
      </c>
      <c r="P289" s="6">
        <v>0.95</v>
      </c>
      <c r="Q289" s="6">
        <v>0.96</v>
      </c>
      <c r="R289" s="6">
        <v>0.75</v>
      </c>
    </row>
    <row r="290" spans="1:18" x14ac:dyDescent="0.3">
      <c r="A290" s="2" t="s">
        <v>36</v>
      </c>
      <c r="B290" s="4">
        <v>2.2999999999999998</v>
      </c>
      <c r="C290" s="4">
        <v>2.2000000000000002</v>
      </c>
      <c r="D290" s="4">
        <v>2.4</v>
      </c>
      <c r="E290" s="4">
        <v>2</v>
      </c>
      <c r="F290" s="4">
        <v>1.9</v>
      </c>
      <c r="G290" s="4">
        <v>1.7</v>
      </c>
      <c r="H290" s="4">
        <v>1.6</v>
      </c>
      <c r="I290" s="4">
        <v>1.3</v>
      </c>
      <c r="J290" s="4">
        <v>1.3</v>
      </c>
      <c r="K290" s="4">
        <v>1.2</v>
      </c>
      <c r="L290" s="4">
        <v>1.3</v>
      </c>
      <c r="M290" s="2" t="s">
        <v>36</v>
      </c>
      <c r="N290" s="6">
        <v>1.48</v>
      </c>
      <c r="O290" s="6">
        <v>1.0900000000000001</v>
      </c>
      <c r="P290" s="6">
        <v>1.37</v>
      </c>
      <c r="Q290" s="4">
        <v>0.9</v>
      </c>
      <c r="R290" s="6">
        <v>0.84</v>
      </c>
    </row>
    <row r="291" spans="1:18" x14ac:dyDescent="0.3">
      <c r="A291" s="2" t="s">
        <v>37</v>
      </c>
      <c r="B291" s="4">
        <v>2.6</v>
      </c>
      <c r="C291" s="4">
        <v>2.9</v>
      </c>
      <c r="D291" s="4">
        <v>2.5</v>
      </c>
      <c r="E291" s="4">
        <v>1.9</v>
      </c>
      <c r="F291" s="4">
        <v>2.4</v>
      </c>
      <c r="G291" s="4">
        <v>2</v>
      </c>
      <c r="H291" s="4">
        <v>2</v>
      </c>
      <c r="I291" s="4">
        <v>2.2000000000000002</v>
      </c>
      <c r="J291" s="4">
        <v>2.2000000000000002</v>
      </c>
      <c r="K291" s="4">
        <v>2</v>
      </c>
      <c r="L291" s="4">
        <v>1.9</v>
      </c>
      <c r="M291" s="2" t="s">
        <v>37</v>
      </c>
      <c r="N291" s="6">
        <v>1.79</v>
      </c>
      <c r="O291" s="6">
        <v>1.33</v>
      </c>
      <c r="P291" s="6">
        <v>1.48</v>
      </c>
      <c r="Q291" s="6">
        <v>1.41</v>
      </c>
      <c r="R291" s="6">
        <v>1.31</v>
      </c>
    </row>
    <row r="292" spans="1:18" x14ac:dyDescent="0.3">
      <c r="A292" s="2" t="s">
        <v>38</v>
      </c>
      <c r="B292" s="4">
        <v>1.1000000000000001</v>
      </c>
      <c r="C292" s="4">
        <v>1</v>
      </c>
      <c r="D292" s="4">
        <v>1.2</v>
      </c>
      <c r="E292" s="4">
        <v>0.9</v>
      </c>
      <c r="F292" s="4">
        <v>1.1000000000000001</v>
      </c>
      <c r="G292" s="4">
        <v>0.9</v>
      </c>
      <c r="H292" s="4">
        <v>0.9</v>
      </c>
      <c r="I292" s="4">
        <v>1.2</v>
      </c>
      <c r="J292" s="4">
        <v>0.8</v>
      </c>
      <c r="K292" s="4">
        <v>0.9</v>
      </c>
      <c r="L292" s="4">
        <v>0.9</v>
      </c>
      <c r="M292" s="2" t="s">
        <v>38</v>
      </c>
      <c r="N292" s="6">
        <v>0.77</v>
      </c>
      <c r="O292" s="6">
        <v>0.66</v>
      </c>
      <c r="P292" s="6">
        <v>0.82</v>
      </c>
      <c r="Q292" s="6">
        <v>0.82</v>
      </c>
      <c r="R292" s="6">
        <v>0.99</v>
      </c>
    </row>
    <row r="293" spans="1:18" x14ac:dyDescent="0.3">
      <c r="A293" s="2" t="s">
        <v>39</v>
      </c>
      <c r="B293" s="4">
        <v>0.9</v>
      </c>
      <c r="C293" s="4">
        <v>0.4</v>
      </c>
      <c r="D293" s="4">
        <v>0.4</v>
      </c>
      <c r="E293" s="4">
        <v>0.5</v>
      </c>
      <c r="F293" s="4">
        <v>0.5</v>
      </c>
      <c r="G293" s="4">
        <v>0.4</v>
      </c>
      <c r="H293" s="4">
        <v>0.4</v>
      </c>
      <c r="I293" s="4">
        <v>0.4</v>
      </c>
      <c r="J293" s="4">
        <v>0.3</v>
      </c>
      <c r="K293" s="4">
        <v>0.3</v>
      </c>
      <c r="L293" s="4">
        <v>0.3</v>
      </c>
      <c r="M293" s="2" t="s">
        <v>39</v>
      </c>
      <c r="N293" s="4">
        <v>0.2</v>
      </c>
      <c r="O293" s="6">
        <v>0.17</v>
      </c>
      <c r="P293" s="6">
        <v>0.16</v>
      </c>
      <c r="Q293" s="6">
        <v>0.14000000000000001</v>
      </c>
      <c r="R293" s="6">
        <v>0.13</v>
      </c>
    </row>
    <row r="295" spans="1:18" x14ac:dyDescent="0.3">
      <c r="A295" s="1" t="s">
        <v>128</v>
      </c>
      <c r="B295" s="1" t="s">
        <v>129</v>
      </c>
      <c r="M295" s="1" t="s">
        <v>128</v>
      </c>
      <c r="N295" s="1" t="s">
        <v>129</v>
      </c>
    </row>
    <row r="296" spans="1:18" x14ac:dyDescent="0.3">
      <c r="A296" s="1" t="s">
        <v>130</v>
      </c>
      <c r="B296" s="1" t="s">
        <v>131</v>
      </c>
      <c r="M296" s="1" t="s">
        <v>130</v>
      </c>
      <c r="N296" s="1" t="s">
        <v>131</v>
      </c>
    </row>
    <row r="297" spans="1:18" x14ac:dyDescent="0.3">
      <c r="A297" s="1" t="s">
        <v>132</v>
      </c>
      <c r="B297" s="1" t="s">
        <v>131</v>
      </c>
      <c r="M297" s="1" t="s">
        <v>132</v>
      </c>
      <c r="N297" s="1" t="s">
        <v>131</v>
      </c>
    </row>
    <row r="298" spans="1:18" x14ac:dyDescent="0.3">
      <c r="A298" s="1" t="s">
        <v>133</v>
      </c>
      <c r="B298" s="1" t="s">
        <v>143</v>
      </c>
      <c r="M298" s="1" t="s">
        <v>133</v>
      </c>
      <c r="N298" s="1" t="s">
        <v>143</v>
      </c>
    </row>
    <row r="300" spans="1:18" x14ac:dyDescent="0.3">
      <c r="A300" s="2" t="s">
        <v>0</v>
      </c>
      <c r="B300" s="2" t="s">
        <v>1</v>
      </c>
      <c r="C300" s="2" t="s">
        <v>2</v>
      </c>
      <c r="D300" s="2" t="s">
        <v>3</v>
      </c>
      <c r="E300" s="2" t="s">
        <v>4</v>
      </c>
      <c r="F300" s="2" t="s">
        <v>5</v>
      </c>
      <c r="G300" s="2" t="s">
        <v>6</v>
      </c>
      <c r="H300" s="2" t="s">
        <v>7</v>
      </c>
      <c r="I300" s="2" t="s">
        <v>8</v>
      </c>
      <c r="J300" s="2" t="s">
        <v>9</v>
      </c>
      <c r="K300" s="2" t="s">
        <v>10</v>
      </c>
      <c r="L300" s="2" t="s">
        <v>11</v>
      </c>
      <c r="M300" s="2" t="s">
        <v>0</v>
      </c>
      <c r="N300" s="2" t="s">
        <v>42</v>
      </c>
      <c r="O300" s="2" t="s">
        <v>43</v>
      </c>
      <c r="P300" s="2" t="s">
        <v>44</v>
      </c>
      <c r="Q300" s="2" t="s">
        <v>45</v>
      </c>
      <c r="R300" s="2" t="s">
        <v>46</v>
      </c>
    </row>
    <row r="301" spans="1:18" x14ac:dyDescent="0.3">
      <c r="A301" s="2" t="s">
        <v>135</v>
      </c>
      <c r="B301" s="3" t="s">
        <v>41</v>
      </c>
      <c r="C301" s="3" t="s">
        <v>41</v>
      </c>
      <c r="D301" s="4">
        <v>2.7</v>
      </c>
      <c r="E301" s="4">
        <v>2.5</v>
      </c>
      <c r="F301" s="4">
        <v>2.5</v>
      </c>
      <c r="G301" s="4">
        <v>2.5</v>
      </c>
      <c r="H301" s="4">
        <v>2.6</v>
      </c>
      <c r="I301" s="4">
        <v>2.5</v>
      </c>
      <c r="J301" s="4">
        <v>2.6</v>
      </c>
      <c r="K301" s="4">
        <v>2.5</v>
      </c>
      <c r="L301" s="4">
        <v>2.4</v>
      </c>
      <c r="M301" s="2" t="s">
        <v>135</v>
      </c>
      <c r="N301" s="6">
        <v>2.38</v>
      </c>
      <c r="O301" s="4">
        <v>2.1</v>
      </c>
      <c r="P301" s="6">
        <v>1.89</v>
      </c>
      <c r="Q301" s="6">
        <v>1.89</v>
      </c>
      <c r="R301" s="6">
        <v>1.87</v>
      </c>
    </row>
    <row r="302" spans="1:18" x14ac:dyDescent="0.3">
      <c r="A302" s="2" t="s">
        <v>12</v>
      </c>
      <c r="B302" s="3" t="s">
        <v>41</v>
      </c>
      <c r="C302" s="3" t="s">
        <v>41</v>
      </c>
      <c r="D302" s="3" t="s">
        <v>41</v>
      </c>
      <c r="E302" s="4">
        <v>1.2</v>
      </c>
      <c r="F302" s="4">
        <v>1.6</v>
      </c>
      <c r="G302" s="4">
        <v>1.9</v>
      </c>
      <c r="H302" s="4">
        <v>2.4</v>
      </c>
      <c r="I302" s="4">
        <v>2.2999999999999998</v>
      </c>
      <c r="J302" s="4">
        <v>2.1</v>
      </c>
      <c r="K302" s="4">
        <v>2.2999999999999998</v>
      </c>
      <c r="L302" s="4">
        <v>2.5</v>
      </c>
      <c r="M302" s="2" t="s">
        <v>12</v>
      </c>
      <c r="N302" s="6">
        <v>2.69</v>
      </c>
      <c r="O302" s="6">
        <v>3.56</v>
      </c>
      <c r="P302" s="6">
        <v>3.86</v>
      </c>
      <c r="Q302" s="6">
        <v>3.48</v>
      </c>
      <c r="R302" s="6">
        <v>2.72</v>
      </c>
    </row>
    <row r="303" spans="1:18" x14ac:dyDescent="0.3">
      <c r="A303" s="2" t="s">
        <v>13</v>
      </c>
      <c r="B303" s="4">
        <v>2.5</v>
      </c>
      <c r="C303" s="4">
        <v>2.7</v>
      </c>
      <c r="D303" s="4">
        <v>2.5</v>
      </c>
      <c r="E303" s="4">
        <v>2.6</v>
      </c>
      <c r="F303" s="4">
        <v>2.5</v>
      </c>
      <c r="G303" s="4">
        <v>2.1</v>
      </c>
      <c r="H303" s="4">
        <v>2.2000000000000002</v>
      </c>
      <c r="I303" s="4">
        <v>2.1</v>
      </c>
      <c r="J303" s="4">
        <v>2.4</v>
      </c>
      <c r="K303" s="4">
        <v>2.7</v>
      </c>
      <c r="L303" s="4">
        <v>2.6</v>
      </c>
      <c r="M303" s="2" t="s">
        <v>13</v>
      </c>
      <c r="N303" s="6">
        <v>2.62</v>
      </c>
      <c r="O303" s="6">
        <v>2.65</v>
      </c>
      <c r="P303" s="6">
        <v>2.4300000000000002</v>
      </c>
      <c r="Q303" s="6">
        <v>2.25</v>
      </c>
      <c r="R303" s="6">
        <v>2.21</v>
      </c>
    </row>
    <row r="304" spans="1:18" x14ac:dyDescent="0.3">
      <c r="A304" s="2" t="s">
        <v>14</v>
      </c>
      <c r="B304" s="4">
        <v>3.4</v>
      </c>
      <c r="C304" s="4">
        <v>3.5</v>
      </c>
      <c r="D304" s="4">
        <v>3.9</v>
      </c>
      <c r="E304" s="4">
        <v>3.8</v>
      </c>
      <c r="F304" s="4">
        <v>5.6</v>
      </c>
      <c r="G304" s="4">
        <v>4.7</v>
      </c>
      <c r="H304" s="4">
        <v>5.0999999999999996</v>
      </c>
      <c r="I304" s="4">
        <v>5</v>
      </c>
      <c r="J304" s="4">
        <v>4.3</v>
      </c>
      <c r="K304" s="4">
        <v>3.9</v>
      </c>
      <c r="L304" s="4">
        <v>3.4</v>
      </c>
      <c r="M304" s="2" t="s">
        <v>14</v>
      </c>
      <c r="N304" s="6">
        <v>3.21</v>
      </c>
      <c r="O304" s="6">
        <v>2.65</v>
      </c>
      <c r="P304" s="6">
        <v>1.81</v>
      </c>
      <c r="Q304" s="6">
        <v>2.13</v>
      </c>
      <c r="R304" s="6">
        <v>1.87</v>
      </c>
    </row>
    <row r="305" spans="1:18" x14ac:dyDescent="0.3">
      <c r="A305" s="2" t="s">
        <v>15</v>
      </c>
      <c r="B305" s="4">
        <v>3.6</v>
      </c>
      <c r="C305" s="4">
        <v>3.4</v>
      </c>
      <c r="D305" s="4">
        <v>2.2000000000000002</v>
      </c>
      <c r="E305" s="4">
        <v>2</v>
      </c>
      <c r="F305" s="4">
        <v>1.9</v>
      </c>
      <c r="G305" s="4">
        <v>3.6</v>
      </c>
      <c r="H305" s="4">
        <v>3.2</v>
      </c>
      <c r="I305" s="4">
        <v>3.3</v>
      </c>
      <c r="J305" s="4">
        <v>2.2000000000000002</v>
      </c>
      <c r="K305" s="4">
        <v>1.9</v>
      </c>
      <c r="L305" s="3" t="s">
        <v>41</v>
      </c>
      <c r="M305" s="2" t="s">
        <v>15</v>
      </c>
      <c r="N305" s="6">
        <v>1.59</v>
      </c>
      <c r="O305" s="6">
        <v>0.99</v>
      </c>
      <c r="P305" s="4">
        <v>0.7</v>
      </c>
      <c r="Q305" s="6">
        <v>0.69</v>
      </c>
      <c r="R305" s="6">
        <v>0.69</v>
      </c>
    </row>
    <row r="306" spans="1:18" x14ac:dyDescent="0.3">
      <c r="A306" s="2" t="s">
        <v>16</v>
      </c>
      <c r="B306" s="4">
        <v>3.2</v>
      </c>
      <c r="C306" s="4">
        <v>3.2</v>
      </c>
      <c r="D306" s="4">
        <v>3.5</v>
      </c>
      <c r="E306" s="4">
        <v>3.3</v>
      </c>
      <c r="F306" s="4">
        <v>3.3</v>
      </c>
      <c r="G306" s="4">
        <v>2.8</v>
      </c>
      <c r="H306" s="4">
        <v>3</v>
      </c>
      <c r="I306" s="4">
        <v>2.7</v>
      </c>
      <c r="J306" s="4">
        <v>3</v>
      </c>
      <c r="K306" s="4">
        <v>3.1</v>
      </c>
      <c r="L306" s="4">
        <v>3</v>
      </c>
      <c r="M306" s="2" t="s">
        <v>16</v>
      </c>
      <c r="N306" s="6">
        <v>2.31</v>
      </c>
      <c r="O306" s="6">
        <v>2.06</v>
      </c>
      <c r="P306" s="6">
        <v>1.96</v>
      </c>
      <c r="Q306" s="6">
        <v>1.55</v>
      </c>
      <c r="R306" s="6">
        <v>1.55</v>
      </c>
    </row>
    <row r="307" spans="1:18" x14ac:dyDescent="0.3">
      <c r="A307" s="2" t="s">
        <v>17</v>
      </c>
      <c r="B307" s="4">
        <v>11.5</v>
      </c>
      <c r="C307" s="4">
        <v>8.1</v>
      </c>
      <c r="D307" s="4">
        <v>6.4</v>
      </c>
      <c r="E307" s="4">
        <v>7.4</v>
      </c>
      <c r="F307" s="4">
        <v>8</v>
      </c>
      <c r="G307" s="4">
        <v>11.4</v>
      </c>
      <c r="H307" s="4">
        <v>13.2</v>
      </c>
      <c r="I307" s="4">
        <v>12.5</v>
      </c>
      <c r="J307" s="4">
        <v>7.3</v>
      </c>
      <c r="K307" s="4">
        <v>6.8</v>
      </c>
      <c r="L307" s="4">
        <v>6</v>
      </c>
      <c r="M307" s="2" t="s">
        <v>17</v>
      </c>
      <c r="N307" s="6">
        <v>4.51</v>
      </c>
      <c r="O307" s="6">
        <v>4.67</v>
      </c>
      <c r="P307" s="6">
        <v>4.32</v>
      </c>
      <c r="Q307" s="6">
        <v>2.87</v>
      </c>
      <c r="R307" s="6">
        <v>3.19</v>
      </c>
    </row>
    <row r="308" spans="1:18" x14ac:dyDescent="0.3">
      <c r="A308" s="2" t="s">
        <v>18</v>
      </c>
      <c r="B308" s="4">
        <v>1.5</v>
      </c>
      <c r="C308" s="4">
        <v>1.7</v>
      </c>
      <c r="D308" s="4">
        <v>1.8</v>
      </c>
      <c r="E308" s="4">
        <v>1.9</v>
      </c>
      <c r="F308" s="4">
        <v>1.7</v>
      </c>
      <c r="G308" s="4">
        <v>3.2</v>
      </c>
      <c r="H308" s="4">
        <v>1.8</v>
      </c>
      <c r="I308" s="4">
        <v>2.9</v>
      </c>
      <c r="J308" s="4">
        <v>1.9</v>
      </c>
      <c r="K308" s="4">
        <v>1.8</v>
      </c>
      <c r="L308" s="4">
        <v>2.9</v>
      </c>
      <c r="M308" s="2" t="s">
        <v>18</v>
      </c>
      <c r="N308" s="6">
        <v>1.62</v>
      </c>
      <c r="O308" s="6">
        <v>1.18</v>
      </c>
      <c r="P308" s="6">
        <v>1.24</v>
      </c>
      <c r="Q308" s="6">
        <v>1.35</v>
      </c>
      <c r="R308" s="6">
        <v>1.01</v>
      </c>
    </row>
    <row r="309" spans="1:18" x14ac:dyDescent="0.3">
      <c r="A309" s="2" t="s">
        <v>19</v>
      </c>
      <c r="B309" s="3" t="s">
        <v>41</v>
      </c>
      <c r="C309" s="3" t="s">
        <v>41</v>
      </c>
      <c r="D309" s="3" t="s">
        <v>41</v>
      </c>
      <c r="E309" s="3" t="s">
        <v>41</v>
      </c>
      <c r="F309" s="3" t="s">
        <v>41</v>
      </c>
      <c r="G309" s="3" t="s">
        <v>41</v>
      </c>
      <c r="H309" s="3" t="s">
        <v>41</v>
      </c>
      <c r="I309" s="3" t="s">
        <v>41</v>
      </c>
      <c r="J309" s="3" t="s">
        <v>41</v>
      </c>
      <c r="K309" s="3" t="s">
        <v>41</v>
      </c>
      <c r="L309" s="4">
        <v>0.3</v>
      </c>
      <c r="M309" s="2" t="s">
        <v>19</v>
      </c>
      <c r="N309" s="6">
        <v>0.06</v>
      </c>
      <c r="O309" s="6">
        <v>0.51</v>
      </c>
      <c r="P309" s="6">
        <v>0.54</v>
      </c>
      <c r="Q309" s="4">
        <v>0.6</v>
      </c>
      <c r="R309" s="6">
        <v>0.42</v>
      </c>
    </row>
    <row r="310" spans="1:18" x14ac:dyDescent="0.3">
      <c r="A310" s="2" t="s">
        <v>20</v>
      </c>
      <c r="B310" s="4">
        <v>0.3</v>
      </c>
      <c r="C310" s="4">
        <v>0.3</v>
      </c>
      <c r="D310" s="4">
        <v>0.3</v>
      </c>
      <c r="E310" s="4">
        <v>0.2</v>
      </c>
      <c r="F310" s="4">
        <v>0.3</v>
      </c>
      <c r="G310" s="4">
        <v>0.2</v>
      </c>
      <c r="H310" s="4">
        <v>0.2</v>
      </c>
      <c r="I310" s="4">
        <v>0.2</v>
      </c>
      <c r="J310" s="4">
        <v>0.3</v>
      </c>
      <c r="K310" s="4">
        <v>0.2</v>
      </c>
      <c r="L310" s="4">
        <v>0.1</v>
      </c>
      <c r="M310" s="2" t="s">
        <v>20</v>
      </c>
      <c r="N310" s="6">
        <v>0.18</v>
      </c>
      <c r="O310" s="4">
        <v>0.2</v>
      </c>
      <c r="P310" s="6">
        <v>0.17</v>
      </c>
      <c r="Q310" s="6">
        <v>0.11</v>
      </c>
      <c r="R310" s="4">
        <v>0.1</v>
      </c>
    </row>
    <row r="311" spans="1:18" x14ac:dyDescent="0.3">
      <c r="A311" s="2" t="s">
        <v>21</v>
      </c>
      <c r="B311" s="3" t="s">
        <v>41</v>
      </c>
      <c r="C311" s="4">
        <v>1.3</v>
      </c>
      <c r="D311" s="4">
        <v>1.4</v>
      </c>
      <c r="E311" s="4">
        <v>1</v>
      </c>
      <c r="F311" s="4">
        <v>0.8</v>
      </c>
      <c r="G311" s="4">
        <v>0.7</v>
      </c>
      <c r="H311" s="4">
        <v>0.8</v>
      </c>
      <c r="I311" s="4">
        <v>0.8</v>
      </c>
      <c r="J311" s="4">
        <v>0.6</v>
      </c>
      <c r="K311" s="4">
        <v>0.7</v>
      </c>
      <c r="L311" s="4">
        <v>0.7</v>
      </c>
      <c r="M311" s="2" t="s">
        <v>21</v>
      </c>
      <c r="N311" s="6">
        <v>0.72</v>
      </c>
      <c r="O311" s="6">
        <v>1.06</v>
      </c>
      <c r="P311" s="6">
        <v>1.08</v>
      </c>
      <c r="Q311" s="6">
        <v>1.1200000000000001</v>
      </c>
      <c r="R311" s="6">
        <v>1.36</v>
      </c>
    </row>
    <row r="312" spans="1:18" x14ac:dyDescent="0.3">
      <c r="A312" s="2" t="s">
        <v>22</v>
      </c>
      <c r="B312" s="3" t="s">
        <v>41</v>
      </c>
      <c r="C312" s="3" t="s">
        <v>41</v>
      </c>
      <c r="D312" s="4">
        <v>0.2</v>
      </c>
      <c r="E312" s="4">
        <v>0.6</v>
      </c>
      <c r="F312" s="4">
        <v>0.3</v>
      </c>
      <c r="G312" s="4">
        <v>0.3</v>
      </c>
      <c r="H312" s="4">
        <v>0.1</v>
      </c>
      <c r="I312" s="4">
        <v>0.1</v>
      </c>
      <c r="J312" s="4">
        <v>0.2</v>
      </c>
      <c r="K312" s="4">
        <v>0.3</v>
      </c>
      <c r="L312" s="4">
        <v>0.1</v>
      </c>
      <c r="M312" s="2" t="s">
        <v>22</v>
      </c>
      <c r="N312" s="6">
        <v>0.12</v>
      </c>
      <c r="O312" s="6">
        <v>0.28000000000000003</v>
      </c>
      <c r="P312" s="6">
        <v>0.27</v>
      </c>
      <c r="Q312" s="6">
        <v>0.26</v>
      </c>
      <c r="R312" s="6">
        <v>0.24</v>
      </c>
    </row>
    <row r="313" spans="1:18" x14ac:dyDescent="0.3">
      <c r="A313" s="2" t="s">
        <v>23</v>
      </c>
      <c r="B313" s="4">
        <v>1.6</v>
      </c>
      <c r="C313" s="4">
        <v>1.6</v>
      </c>
      <c r="D313" s="4">
        <v>1.5</v>
      </c>
      <c r="E313" s="4">
        <v>0.3</v>
      </c>
      <c r="F313" s="3" t="s">
        <v>41</v>
      </c>
      <c r="G313" s="3" t="s">
        <v>41</v>
      </c>
      <c r="H313" s="4">
        <v>0.2</v>
      </c>
      <c r="I313" s="4">
        <v>0.1</v>
      </c>
      <c r="J313" s="4">
        <v>0.1</v>
      </c>
      <c r="K313" s="4">
        <v>0.2</v>
      </c>
      <c r="L313" s="4">
        <v>0.1</v>
      </c>
      <c r="M313" s="2" t="s">
        <v>23</v>
      </c>
      <c r="N313" s="6">
        <v>0.02</v>
      </c>
      <c r="O313" s="6">
        <v>0.02</v>
      </c>
      <c r="P313" s="6">
        <v>0.02</v>
      </c>
      <c r="Q313" s="5">
        <v>0</v>
      </c>
      <c r="R313" s="6">
        <v>0.01</v>
      </c>
    </row>
    <row r="314" spans="1:18" x14ac:dyDescent="0.3">
      <c r="A314" s="2" t="s">
        <v>24</v>
      </c>
      <c r="B314" s="3" t="s">
        <v>41</v>
      </c>
      <c r="C314" s="3" t="s">
        <v>41</v>
      </c>
      <c r="D314" s="3" t="s">
        <v>41</v>
      </c>
      <c r="E314" s="3" t="s">
        <v>41</v>
      </c>
      <c r="F314" s="4">
        <v>1.9</v>
      </c>
      <c r="G314" s="4">
        <v>0.9</v>
      </c>
      <c r="H314" s="4">
        <v>0.3</v>
      </c>
      <c r="I314" s="4">
        <v>1.3</v>
      </c>
      <c r="J314" s="4">
        <v>0.4</v>
      </c>
      <c r="K314" s="4">
        <v>0.8</v>
      </c>
      <c r="L314" s="4">
        <v>1.3</v>
      </c>
      <c r="M314" s="2" t="s">
        <v>24</v>
      </c>
      <c r="N314" s="4">
        <v>0.2</v>
      </c>
      <c r="O314" s="6">
        <v>0.11</v>
      </c>
      <c r="P314" s="3" t="s">
        <v>41</v>
      </c>
      <c r="Q314" s="3" t="s">
        <v>41</v>
      </c>
      <c r="R314" s="3" t="s">
        <v>41</v>
      </c>
    </row>
    <row r="315" spans="1:18" x14ac:dyDescent="0.3">
      <c r="A315" s="2" t="s">
        <v>25</v>
      </c>
      <c r="B315" s="4">
        <v>10.9</v>
      </c>
      <c r="C315" s="4">
        <v>8.8000000000000007</v>
      </c>
      <c r="D315" s="4">
        <v>12.5</v>
      </c>
      <c r="E315" s="4">
        <v>14.7</v>
      </c>
      <c r="F315" s="4">
        <v>10.8</v>
      </c>
      <c r="G315" s="4">
        <v>8.6</v>
      </c>
      <c r="H315" s="4">
        <v>7.7</v>
      </c>
      <c r="I315" s="4">
        <v>2.5</v>
      </c>
      <c r="J315" s="4">
        <v>9.8000000000000007</v>
      </c>
      <c r="K315" s="4">
        <v>7.8</v>
      </c>
      <c r="L315" s="4">
        <v>7.8</v>
      </c>
      <c r="M315" s="2" t="s">
        <v>25</v>
      </c>
      <c r="N315" s="6">
        <v>6.02</v>
      </c>
      <c r="O315" s="6">
        <v>6.42</v>
      </c>
      <c r="P315" s="6">
        <v>6.92</v>
      </c>
      <c r="Q315" s="6">
        <v>7.27</v>
      </c>
      <c r="R315" s="6">
        <v>7.83</v>
      </c>
    </row>
    <row r="316" spans="1:18" x14ac:dyDescent="0.3">
      <c r="A316" s="2" t="s">
        <v>26</v>
      </c>
      <c r="B316" s="4">
        <v>10.3</v>
      </c>
      <c r="C316" s="4">
        <v>9.8000000000000007</v>
      </c>
      <c r="D316" s="4">
        <v>9.3000000000000007</v>
      </c>
      <c r="E316" s="4">
        <v>9.6999999999999993</v>
      </c>
      <c r="F316" s="4">
        <v>10.1</v>
      </c>
      <c r="G316" s="4">
        <v>12.9</v>
      </c>
      <c r="H316" s="4">
        <v>14.9</v>
      </c>
      <c r="I316" s="4">
        <v>13.1</v>
      </c>
      <c r="J316" s="4">
        <v>12.9</v>
      </c>
      <c r="K316" s="4">
        <v>11</v>
      </c>
      <c r="L316" s="4">
        <v>15.1</v>
      </c>
      <c r="M316" s="2" t="s">
        <v>26</v>
      </c>
      <c r="N316" s="6">
        <v>12.77</v>
      </c>
      <c r="O316" s="6">
        <v>12.13</v>
      </c>
      <c r="P316" s="6">
        <v>10.55</v>
      </c>
      <c r="Q316" s="6">
        <v>10.56</v>
      </c>
      <c r="R316" s="6">
        <v>9.08</v>
      </c>
    </row>
    <row r="317" spans="1:18" x14ac:dyDescent="0.3">
      <c r="A317" s="2" t="s">
        <v>27</v>
      </c>
      <c r="B317" s="4">
        <v>0.4</v>
      </c>
      <c r="C317" s="4">
        <v>0.2</v>
      </c>
      <c r="D317" s="4">
        <v>1.2</v>
      </c>
      <c r="E317" s="4">
        <v>1</v>
      </c>
      <c r="F317" s="4">
        <v>0.3</v>
      </c>
      <c r="G317" s="4">
        <v>0.9</v>
      </c>
      <c r="H317" s="4">
        <v>1.3</v>
      </c>
      <c r="I317" s="4">
        <v>1.7</v>
      </c>
      <c r="J317" s="4">
        <v>3.1</v>
      </c>
      <c r="K317" s="4">
        <v>2.1</v>
      </c>
      <c r="L317" s="4">
        <v>3.2</v>
      </c>
      <c r="M317" s="2" t="s">
        <v>27</v>
      </c>
      <c r="N317" s="4">
        <v>3.5</v>
      </c>
      <c r="O317" s="6">
        <v>3.45</v>
      </c>
      <c r="P317" s="6">
        <v>5.38</v>
      </c>
      <c r="Q317" s="6">
        <v>2.0699999999999998</v>
      </c>
      <c r="R317" s="6">
        <v>2.72</v>
      </c>
    </row>
    <row r="318" spans="1:18" x14ac:dyDescent="0.3">
      <c r="A318" s="2" t="s">
        <v>28</v>
      </c>
      <c r="B318" s="4">
        <v>1.5</v>
      </c>
      <c r="C318" s="4">
        <v>1.7</v>
      </c>
      <c r="D318" s="4">
        <v>1.9</v>
      </c>
      <c r="E318" s="4">
        <v>1.4</v>
      </c>
      <c r="F318" s="4">
        <v>1.2</v>
      </c>
      <c r="G318" s="4">
        <v>1</v>
      </c>
      <c r="H318" s="4">
        <v>1.3</v>
      </c>
      <c r="I318" s="4">
        <v>1.6</v>
      </c>
      <c r="J318" s="4">
        <v>1.6</v>
      </c>
      <c r="K318" s="4">
        <v>1.7</v>
      </c>
      <c r="L318" s="4">
        <v>1.3</v>
      </c>
      <c r="M318" s="2" t="s">
        <v>28</v>
      </c>
      <c r="N318" s="6">
        <v>1.88</v>
      </c>
      <c r="O318" s="6">
        <v>2.64</v>
      </c>
      <c r="P318" s="6">
        <v>2.4900000000000002</v>
      </c>
      <c r="Q318" s="6">
        <v>2.42</v>
      </c>
      <c r="R318" s="6">
        <v>2.38</v>
      </c>
    </row>
    <row r="319" spans="1:18" x14ac:dyDescent="0.3">
      <c r="A319" s="2" t="s">
        <v>29</v>
      </c>
      <c r="B319" s="4">
        <v>0.5</v>
      </c>
      <c r="C319" s="4">
        <v>0.5</v>
      </c>
      <c r="D319" s="4">
        <v>0.6</v>
      </c>
      <c r="E319" s="4">
        <v>0.5</v>
      </c>
      <c r="F319" s="3" t="s">
        <v>41</v>
      </c>
      <c r="G319" s="3" t="s">
        <v>41</v>
      </c>
      <c r="H319" s="4">
        <v>0.5</v>
      </c>
      <c r="I319" s="4">
        <v>0.2</v>
      </c>
      <c r="J319" s="4">
        <v>0.2</v>
      </c>
      <c r="K319" s="4">
        <v>0.4</v>
      </c>
      <c r="L319" s="3" t="s">
        <v>41</v>
      </c>
      <c r="M319" s="2" t="s">
        <v>29</v>
      </c>
      <c r="N319" s="6">
        <v>1.58</v>
      </c>
      <c r="O319" s="6">
        <v>2.29</v>
      </c>
      <c r="P319" s="6">
        <v>0.32</v>
      </c>
      <c r="Q319" s="6">
        <v>0.21</v>
      </c>
      <c r="R319" s="3" t="s">
        <v>41</v>
      </c>
    </row>
    <row r="320" spans="1:18" x14ac:dyDescent="0.3">
      <c r="A320" s="2" t="s">
        <v>30</v>
      </c>
      <c r="B320" s="4">
        <v>0.2</v>
      </c>
      <c r="C320" s="4">
        <v>0.4</v>
      </c>
      <c r="D320" s="4">
        <v>0.5</v>
      </c>
      <c r="E320" s="4">
        <v>0.8</v>
      </c>
      <c r="F320" s="4">
        <v>0.7</v>
      </c>
      <c r="G320" s="4">
        <v>0.4</v>
      </c>
      <c r="H320" s="4">
        <v>0.6</v>
      </c>
      <c r="I320" s="4">
        <v>0.3</v>
      </c>
      <c r="J320" s="4">
        <v>0.4</v>
      </c>
      <c r="K320" s="4">
        <v>0.2</v>
      </c>
      <c r="L320" s="4">
        <v>0.3</v>
      </c>
      <c r="M320" s="2" t="s">
        <v>30</v>
      </c>
      <c r="N320" s="6">
        <v>0.26</v>
      </c>
      <c r="O320" s="6">
        <v>0.21</v>
      </c>
      <c r="P320" s="6">
        <v>0.35</v>
      </c>
      <c r="Q320" s="6">
        <v>0.35</v>
      </c>
      <c r="R320" s="6">
        <v>0.26</v>
      </c>
    </row>
    <row r="321" spans="1:18" x14ac:dyDescent="0.3">
      <c r="A321" s="2" t="s">
        <v>31</v>
      </c>
      <c r="B321" s="4">
        <v>0.7</v>
      </c>
      <c r="C321" s="4">
        <v>0.8</v>
      </c>
      <c r="D321" s="4">
        <v>1.2</v>
      </c>
      <c r="E321" s="4">
        <v>0.6</v>
      </c>
      <c r="F321" s="4">
        <v>0.6</v>
      </c>
      <c r="G321" s="4">
        <v>1</v>
      </c>
      <c r="H321" s="4">
        <v>2</v>
      </c>
      <c r="I321" s="4">
        <v>1.6</v>
      </c>
      <c r="J321" s="4">
        <v>1.5</v>
      </c>
      <c r="K321" s="4">
        <v>1.7</v>
      </c>
      <c r="L321" s="4">
        <v>2.2999999999999998</v>
      </c>
      <c r="M321" s="2" t="s">
        <v>31</v>
      </c>
      <c r="N321" s="6">
        <v>2.3199999999999998</v>
      </c>
      <c r="O321" s="6">
        <v>2.85</v>
      </c>
      <c r="P321" s="6">
        <v>2.27</v>
      </c>
      <c r="Q321" s="6">
        <v>2.59</v>
      </c>
      <c r="R321" s="6">
        <v>3.73</v>
      </c>
    </row>
    <row r="322" spans="1:18" x14ac:dyDescent="0.3">
      <c r="A322" s="2" t="s">
        <v>32</v>
      </c>
      <c r="B322" s="4">
        <v>6.9</v>
      </c>
      <c r="C322" s="4">
        <v>7.4</v>
      </c>
      <c r="D322" s="4">
        <v>7.4</v>
      </c>
      <c r="E322" s="4">
        <v>7.1</v>
      </c>
      <c r="F322" s="4">
        <v>6.7</v>
      </c>
      <c r="G322" s="4">
        <v>7.4</v>
      </c>
      <c r="H322" s="4">
        <v>7.5</v>
      </c>
      <c r="I322" s="4">
        <v>7.5</v>
      </c>
      <c r="J322" s="4">
        <v>8.1</v>
      </c>
      <c r="K322" s="4">
        <v>6.7</v>
      </c>
      <c r="L322" s="4">
        <v>6.2</v>
      </c>
      <c r="M322" s="2" t="s">
        <v>32</v>
      </c>
      <c r="N322" s="4">
        <v>6.2</v>
      </c>
      <c r="O322" s="4">
        <v>5.4</v>
      </c>
      <c r="P322" s="6">
        <v>5.35</v>
      </c>
      <c r="Q322" s="6">
        <v>5.03</v>
      </c>
      <c r="R322" s="6">
        <v>4.38</v>
      </c>
    </row>
    <row r="323" spans="1:18" x14ac:dyDescent="0.3">
      <c r="A323" s="2" t="s">
        <v>33</v>
      </c>
      <c r="B323" s="4">
        <v>15.9</v>
      </c>
      <c r="C323" s="4">
        <v>8.9</v>
      </c>
      <c r="D323" s="4">
        <v>3.1</v>
      </c>
      <c r="E323" s="4">
        <v>3.4</v>
      </c>
      <c r="F323" s="4">
        <v>8.1999999999999993</v>
      </c>
      <c r="G323" s="4">
        <v>10.7</v>
      </c>
      <c r="H323" s="4">
        <v>11.2</v>
      </c>
      <c r="I323" s="4">
        <v>11.3</v>
      </c>
      <c r="J323" s="4">
        <v>12</v>
      </c>
      <c r="K323" s="4">
        <v>11.9</v>
      </c>
      <c r="L323" s="4">
        <v>11.2</v>
      </c>
      <c r="M323" s="2" t="s">
        <v>33</v>
      </c>
      <c r="N323" s="6">
        <v>9.4600000000000009</v>
      </c>
      <c r="O323" s="6">
        <v>9.75</v>
      </c>
      <c r="P323" s="6">
        <v>8.2899999999999991</v>
      </c>
      <c r="Q323" s="6">
        <v>8.32</v>
      </c>
      <c r="R323" s="6">
        <v>7.23</v>
      </c>
    </row>
    <row r="324" spans="1:18" x14ac:dyDescent="0.3">
      <c r="A324" s="2" t="s">
        <v>34</v>
      </c>
      <c r="B324" s="4">
        <v>1.6</v>
      </c>
      <c r="C324" s="4">
        <v>1.3</v>
      </c>
      <c r="D324" s="4">
        <v>1.1000000000000001</v>
      </c>
      <c r="E324" s="4">
        <v>1.5</v>
      </c>
      <c r="F324" s="4">
        <v>1.1000000000000001</v>
      </c>
      <c r="G324" s="4">
        <v>1.5</v>
      </c>
      <c r="H324" s="4">
        <v>1.5</v>
      </c>
      <c r="I324" s="4">
        <v>1.5</v>
      </c>
      <c r="J324" s="4">
        <v>1.6</v>
      </c>
      <c r="K324" s="4">
        <v>1.3</v>
      </c>
      <c r="L324" s="4">
        <v>1.5</v>
      </c>
      <c r="M324" s="2" t="s">
        <v>34</v>
      </c>
      <c r="N324" s="6">
        <v>1.21</v>
      </c>
      <c r="O324" s="6">
        <v>1.37</v>
      </c>
      <c r="P324" s="6">
        <v>1.41</v>
      </c>
      <c r="Q324" s="6">
        <v>1.57</v>
      </c>
      <c r="R324" s="6">
        <v>1.66</v>
      </c>
    </row>
    <row r="325" spans="1:18" x14ac:dyDescent="0.3">
      <c r="A325" s="2" t="s">
        <v>35</v>
      </c>
      <c r="B325" s="4">
        <v>6.5</v>
      </c>
      <c r="C325" s="4">
        <v>4.8</v>
      </c>
      <c r="D325" s="4">
        <v>7</v>
      </c>
      <c r="E325" s="4">
        <v>5.4</v>
      </c>
      <c r="F325" s="4">
        <v>9.5</v>
      </c>
      <c r="G325" s="4">
        <v>6.1</v>
      </c>
      <c r="H325" s="4">
        <v>4.0999999999999996</v>
      </c>
      <c r="I325" s="4">
        <v>4.4000000000000004</v>
      </c>
      <c r="J325" s="4">
        <v>1.7</v>
      </c>
      <c r="K325" s="4">
        <v>1.2</v>
      </c>
      <c r="L325" s="4">
        <v>1</v>
      </c>
      <c r="M325" s="2" t="s">
        <v>35</v>
      </c>
      <c r="N325" s="4">
        <v>1.2</v>
      </c>
      <c r="O325" s="6">
        <v>0.93</v>
      </c>
      <c r="P325" s="6">
        <v>1.21</v>
      </c>
      <c r="Q325" s="6">
        <v>1.23</v>
      </c>
      <c r="R325" s="6">
        <v>1.27</v>
      </c>
    </row>
    <row r="326" spans="1:18" x14ac:dyDescent="0.3">
      <c r="A326" s="2" t="s">
        <v>36</v>
      </c>
      <c r="B326" s="4">
        <v>3.6</v>
      </c>
      <c r="C326" s="4">
        <v>4.8</v>
      </c>
      <c r="D326" s="4">
        <v>5.7</v>
      </c>
      <c r="E326" s="4">
        <v>5.3</v>
      </c>
      <c r="F326" s="4">
        <v>8.6</v>
      </c>
      <c r="G326" s="4">
        <v>6.3</v>
      </c>
      <c r="H326" s="4">
        <v>7.5</v>
      </c>
      <c r="I326" s="4">
        <v>8.9</v>
      </c>
      <c r="J326" s="4">
        <v>11</v>
      </c>
      <c r="K326" s="4">
        <v>11.9</v>
      </c>
      <c r="L326" s="4">
        <v>12.5</v>
      </c>
      <c r="M326" s="2" t="s">
        <v>36</v>
      </c>
      <c r="N326" s="6">
        <v>57.18</v>
      </c>
      <c r="O326" s="6">
        <v>14.08</v>
      </c>
      <c r="P326" s="6">
        <v>3.79</v>
      </c>
      <c r="Q326" s="6">
        <v>18.940000000000001</v>
      </c>
      <c r="R326" s="6">
        <v>25.68</v>
      </c>
    </row>
    <row r="327" spans="1:18" x14ac:dyDescent="0.3">
      <c r="A327" s="2" t="s">
        <v>37</v>
      </c>
      <c r="B327" s="4">
        <v>2.2999999999999998</v>
      </c>
      <c r="C327" s="4">
        <v>1.9</v>
      </c>
      <c r="D327" s="4">
        <v>1.8</v>
      </c>
      <c r="E327" s="4">
        <v>1.9</v>
      </c>
      <c r="F327" s="4">
        <v>1.8</v>
      </c>
      <c r="G327" s="4">
        <v>1.8</v>
      </c>
      <c r="H327" s="4">
        <v>1.6</v>
      </c>
      <c r="I327" s="4">
        <v>1.4</v>
      </c>
      <c r="J327" s="4">
        <v>2</v>
      </c>
      <c r="K327" s="4">
        <v>1.8</v>
      </c>
      <c r="L327" s="4">
        <v>1.5</v>
      </c>
      <c r="M327" s="2" t="s">
        <v>37</v>
      </c>
      <c r="N327" s="6">
        <v>1.48</v>
      </c>
      <c r="O327" s="6">
        <v>1.39</v>
      </c>
      <c r="P327" s="4">
        <v>1.5</v>
      </c>
      <c r="Q327" s="6">
        <v>1.97</v>
      </c>
      <c r="R327" s="6">
        <v>1.49</v>
      </c>
    </row>
    <row r="328" spans="1:18" x14ac:dyDescent="0.3">
      <c r="A328" s="2" t="s">
        <v>38</v>
      </c>
      <c r="B328" s="4">
        <v>3</v>
      </c>
      <c r="C328" s="4">
        <v>4.0999999999999996</v>
      </c>
      <c r="D328" s="4">
        <v>3.6</v>
      </c>
      <c r="E328" s="4">
        <v>3.1</v>
      </c>
      <c r="F328" s="4">
        <v>2.8</v>
      </c>
      <c r="G328" s="4">
        <v>3.4</v>
      </c>
      <c r="H328" s="4">
        <v>2.9</v>
      </c>
      <c r="I328" s="4">
        <v>3.6</v>
      </c>
      <c r="J328" s="4">
        <v>3.4</v>
      </c>
      <c r="K328" s="4">
        <v>3.4</v>
      </c>
      <c r="L328" s="4">
        <v>3.4</v>
      </c>
      <c r="M328" s="2" t="s">
        <v>38</v>
      </c>
      <c r="N328" s="6">
        <v>3.21</v>
      </c>
      <c r="O328" s="6">
        <v>4.01</v>
      </c>
      <c r="P328" s="6">
        <v>4.07</v>
      </c>
      <c r="Q328" s="6">
        <v>4.04</v>
      </c>
      <c r="R328" s="6">
        <v>3.89</v>
      </c>
    </row>
    <row r="329" spans="1:18" x14ac:dyDescent="0.3">
      <c r="A329" s="2" t="s">
        <v>39</v>
      </c>
      <c r="B329" s="4">
        <v>3.7</v>
      </c>
      <c r="C329" s="4">
        <v>4.5999999999999996</v>
      </c>
      <c r="D329" s="4">
        <v>4.3</v>
      </c>
      <c r="E329" s="4">
        <v>4.3</v>
      </c>
      <c r="F329" s="4">
        <v>4.2</v>
      </c>
      <c r="G329" s="4">
        <v>4</v>
      </c>
      <c r="H329" s="4">
        <v>3.5</v>
      </c>
      <c r="I329" s="4">
        <v>3.6</v>
      </c>
      <c r="J329" s="4">
        <v>3.5</v>
      </c>
      <c r="K329" s="4">
        <v>3.4</v>
      </c>
      <c r="L329" s="4">
        <v>3.4</v>
      </c>
      <c r="M329" s="2" t="s">
        <v>39</v>
      </c>
      <c r="N329" s="6">
        <v>2.41</v>
      </c>
      <c r="O329" s="6">
        <v>2.41</v>
      </c>
      <c r="P329" s="6">
        <v>2.06</v>
      </c>
      <c r="Q329" s="4">
        <v>1.9</v>
      </c>
      <c r="R329" s="6">
        <v>1.87</v>
      </c>
    </row>
    <row r="331" spans="1:18" x14ac:dyDescent="0.3">
      <c r="A331" s="1" t="s">
        <v>128</v>
      </c>
      <c r="B331" s="1" t="s">
        <v>129</v>
      </c>
      <c r="M331" s="1" t="s">
        <v>128</v>
      </c>
      <c r="N331" s="1" t="s">
        <v>129</v>
      </c>
    </row>
    <row r="332" spans="1:18" x14ac:dyDescent="0.3">
      <c r="A332" s="1" t="s">
        <v>130</v>
      </c>
      <c r="B332" s="1" t="s">
        <v>131</v>
      </c>
      <c r="M332" s="1" t="s">
        <v>130</v>
      </c>
      <c r="N332" s="1" t="s">
        <v>131</v>
      </c>
    </row>
    <row r="333" spans="1:18" x14ac:dyDescent="0.3">
      <c r="A333" s="1" t="s">
        <v>132</v>
      </c>
      <c r="B333" s="1" t="s">
        <v>131</v>
      </c>
      <c r="M333" s="1" t="s">
        <v>132</v>
      </c>
      <c r="N333" s="1" t="s">
        <v>131</v>
      </c>
    </row>
    <row r="334" spans="1:18" x14ac:dyDescent="0.3">
      <c r="A334" s="1" t="s">
        <v>133</v>
      </c>
      <c r="B334" s="1" t="s">
        <v>144</v>
      </c>
      <c r="M334" s="1" t="s">
        <v>133</v>
      </c>
      <c r="N334" s="1" t="s">
        <v>144</v>
      </c>
    </row>
    <row r="336" spans="1:18" x14ac:dyDescent="0.3">
      <c r="A336" s="2" t="s">
        <v>0</v>
      </c>
      <c r="B336" s="2" t="s">
        <v>1</v>
      </c>
      <c r="C336" s="2" t="s">
        <v>2</v>
      </c>
      <c r="D336" s="2" t="s">
        <v>3</v>
      </c>
      <c r="E336" s="2" t="s">
        <v>4</v>
      </c>
      <c r="F336" s="2" t="s">
        <v>5</v>
      </c>
      <c r="G336" s="2" t="s">
        <v>6</v>
      </c>
      <c r="H336" s="2" t="s">
        <v>7</v>
      </c>
      <c r="I336" s="2" t="s">
        <v>8</v>
      </c>
      <c r="J336" s="2" t="s">
        <v>9</v>
      </c>
      <c r="K336" s="2" t="s">
        <v>10</v>
      </c>
      <c r="L336" s="2" t="s">
        <v>11</v>
      </c>
      <c r="M336" s="2" t="s">
        <v>0</v>
      </c>
      <c r="N336" s="2" t="s">
        <v>42</v>
      </c>
      <c r="O336" s="2" t="s">
        <v>43</v>
      </c>
      <c r="P336" s="2" t="s">
        <v>44</v>
      </c>
      <c r="Q336" s="2" t="s">
        <v>45</v>
      </c>
      <c r="R336" s="2" t="s">
        <v>46</v>
      </c>
    </row>
    <row r="337" spans="1:18" x14ac:dyDescent="0.3">
      <c r="A337" s="2" t="s">
        <v>135</v>
      </c>
      <c r="B337" s="3" t="s">
        <v>41</v>
      </c>
      <c r="C337" s="3" t="s">
        <v>41</v>
      </c>
      <c r="D337" s="3" t="s">
        <v>41</v>
      </c>
      <c r="E337" s="3" t="s">
        <v>41</v>
      </c>
      <c r="F337" s="4">
        <v>0.9</v>
      </c>
      <c r="G337" s="4">
        <v>1</v>
      </c>
      <c r="H337" s="4">
        <v>0.9</v>
      </c>
      <c r="I337" s="4">
        <v>1</v>
      </c>
      <c r="J337" s="4">
        <v>0.9</v>
      </c>
      <c r="K337" s="4">
        <v>1.1000000000000001</v>
      </c>
      <c r="L337" s="4">
        <v>1.3</v>
      </c>
      <c r="M337" s="2" t="s">
        <v>135</v>
      </c>
      <c r="N337" s="6">
        <v>1.17</v>
      </c>
      <c r="O337" s="6">
        <v>1.1599999999999999</v>
      </c>
      <c r="P337" s="6">
        <v>1.21</v>
      </c>
      <c r="Q337" s="6">
        <v>1.26</v>
      </c>
      <c r="R337" s="6">
        <v>1.34</v>
      </c>
    </row>
    <row r="338" spans="1:18" x14ac:dyDescent="0.3">
      <c r="A338" s="2" t="s">
        <v>12</v>
      </c>
      <c r="B338" s="3" t="s">
        <v>41</v>
      </c>
      <c r="C338" s="3" t="s">
        <v>41</v>
      </c>
      <c r="D338" s="3" t="s">
        <v>41</v>
      </c>
      <c r="E338" s="4">
        <v>0.7</v>
      </c>
      <c r="F338" s="4">
        <v>2</v>
      </c>
      <c r="G338" s="4">
        <v>2.2000000000000002</v>
      </c>
      <c r="H338" s="4">
        <v>1.6</v>
      </c>
      <c r="I338" s="4">
        <v>1.6</v>
      </c>
      <c r="J338" s="4">
        <v>2</v>
      </c>
      <c r="K338" s="4">
        <v>1.3</v>
      </c>
      <c r="L338" s="4">
        <v>1.4</v>
      </c>
      <c r="M338" s="2" t="s">
        <v>12</v>
      </c>
      <c r="N338" s="6">
        <v>1.95</v>
      </c>
      <c r="O338" s="6">
        <v>1.32</v>
      </c>
      <c r="P338" s="6">
        <v>1.66</v>
      </c>
      <c r="Q338" s="4">
        <v>1.3</v>
      </c>
      <c r="R338" s="6">
        <v>1.36</v>
      </c>
    </row>
    <row r="339" spans="1:18" x14ac:dyDescent="0.3">
      <c r="A339" s="2" t="s">
        <v>13</v>
      </c>
      <c r="B339" s="4">
        <v>0.3</v>
      </c>
      <c r="C339" s="4">
        <v>0.2</v>
      </c>
      <c r="D339" s="4">
        <v>0.2</v>
      </c>
      <c r="E339" s="4">
        <v>0.2</v>
      </c>
      <c r="F339" s="4">
        <v>0.2</v>
      </c>
      <c r="G339" s="4">
        <v>0.8</v>
      </c>
      <c r="H339" s="4">
        <v>0.5</v>
      </c>
      <c r="I339" s="4">
        <v>0.4</v>
      </c>
      <c r="J339" s="4">
        <v>0.5</v>
      </c>
      <c r="K339" s="4">
        <v>0.6</v>
      </c>
      <c r="L339" s="4">
        <v>0.4</v>
      </c>
      <c r="M339" s="2" t="s">
        <v>13</v>
      </c>
      <c r="N339" s="6">
        <v>0.56000000000000005</v>
      </c>
      <c r="O339" s="6">
        <v>0.48</v>
      </c>
      <c r="P339" s="6">
        <v>0.35</v>
      </c>
      <c r="Q339" s="6">
        <v>1.02</v>
      </c>
      <c r="R339" s="6">
        <v>0.76</v>
      </c>
    </row>
    <row r="340" spans="1:18" x14ac:dyDescent="0.3">
      <c r="A340" s="2" t="s">
        <v>14</v>
      </c>
      <c r="B340" s="4">
        <v>0.1</v>
      </c>
      <c r="C340" s="4">
        <v>0.1</v>
      </c>
      <c r="D340" s="4">
        <v>0.1</v>
      </c>
      <c r="E340" s="4">
        <v>0.1</v>
      </c>
      <c r="F340" s="4">
        <v>0.1</v>
      </c>
      <c r="G340" s="4">
        <v>0.2</v>
      </c>
      <c r="H340" s="4">
        <v>0.3</v>
      </c>
      <c r="I340" s="4">
        <v>0.6</v>
      </c>
      <c r="J340" s="4">
        <v>0.7</v>
      </c>
      <c r="K340" s="4">
        <v>0.7</v>
      </c>
      <c r="L340" s="4">
        <v>0.5</v>
      </c>
      <c r="M340" s="2" t="s">
        <v>14</v>
      </c>
      <c r="N340" s="6">
        <v>0.59</v>
      </c>
      <c r="O340" s="6">
        <v>0.88</v>
      </c>
      <c r="P340" s="6">
        <v>1.53</v>
      </c>
      <c r="Q340" s="6">
        <v>1.43</v>
      </c>
      <c r="R340" s="6">
        <v>1.73</v>
      </c>
    </row>
    <row r="341" spans="1:18" x14ac:dyDescent="0.3">
      <c r="A341" s="2" t="s">
        <v>15</v>
      </c>
      <c r="B341" s="4">
        <v>0.1</v>
      </c>
      <c r="C341" s="4">
        <v>0.1</v>
      </c>
      <c r="D341" s="4">
        <v>0.4</v>
      </c>
      <c r="E341" s="4">
        <v>0.3</v>
      </c>
      <c r="F341" s="4">
        <v>0.4</v>
      </c>
      <c r="G341" s="4">
        <v>0</v>
      </c>
      <c r="H341" s="4">
        <v>0.1</v>
      </c>
      <c r="I341" s="4">
        <v>0.7</v>
      </c>
      <c r="J341" s="4">
        <v>0.6</v>
      </c>
      <c r="K341" s="4">
        <v>0.8</v>
      </c>
      <c r="L341" s="3" t="s">
        <v>41</v>
      </c>
      <c r="M341" s="2" t="s">
        <v>15</v>
      </c>
      <c r="N341" s="6">
        <v>0.75</v>
      </c>
      <c r="O341" s="4">
        <v>0.7</v>
      </c>
      <c r="P341" s="6">
        <v>0.84</v>
      </c>
      <c r="Q341" s="6">
        <v>0.56000000000000005</v>
      </c>
      <c r="R341" s="6">
        <v>0.62</v>
      </c>
    </row>
    <row r="342" spans="1:18" x14ac:dyDescent="0.3">
      <c r="A342" s="2" t="s">
        <v>16</v>
      </c>
      <c r="B342" s="3" t="s">
        <v>41</v>
      </c>
      <c r="C342" s="3" t="s">
        <v>41</v>
      </c>
      <c r="D342" s="3" t="s">
        <v>41</v>
      </c>
      <c r="E342" s="3" t="s">
        <v>41</v>
      </c>
      <c r="F342" s="3" t="s">
        <v>41</v>
      </c>
      <c r="G342" s="3" t="s">
        <v>41</v>
      </c>
      <c r="H342" s="3" t="s">
        <v>41</v>
      </c>
      <c r="I342" s="3" t="s">
        <v>41</v>
      </c>
      <c r="J342" s="3" t="s">
        <v>41</v>
      </c>
      <c r="K342" s="4">
        <v>1.6</v>
      </c>
      <c r="L342" s="4">
        <v>2.1</v>
      </c>
      <c r="M342" s="2" t="s">
        <v>16</v>
      </c>
      <c r="N342" s="6">
        <v>1.49</v>
      </c>
      <c r="O342" s="6">
        <v>1.41</v>
      </c>
      <c r="P342" s="4">
        <v>1.8</v>
      </c>
      <c r="Q342" s="6">
        <v>1.95</v>
      </c>
      <c r="R342" s="4">
        <v>2.1</v>
      </c>
    </row>
    <row r="343" spans="1:18" x14ac:dyDescent="0.3">
      <c r="A343" s="2" t="s">
        <v>17</v>
      </c>
      <c r="B343" s="4">
        <v>1.7</v>
      </c>
      <c r="C343" s="4">
        <v>1.6</v>
      </c>
      <c r="D343" s="4">
        <v>0.9</v>
      </c>
      <c r="E343" s="4">
        <v>0.7</v>
      </c>
      <c r="F343" s="4">
        <v>0.9</v>
      </c>
      <c r="G343" s="4">
        <v>0.5</v>
      </c>
      <c r="H343" s="4">
        <v>0.9</v>
      </c>
      <c r="I343" s="4">
        <v>1.6</v>
      </c>
      <c r="J343" s="4">
        <v>0.4</v>
      </c>
      <c r="K343" s="4">
        <v>1.3</v>
      </c>
      <c r="L343" s="4">
        <v>1.3</v>
      </c>
      <c r="M343" s="2" t="s">
        <v>17</v>
      </c>
      <c r="N343" s="4">
        <v>1.5</v>
      </c>
      <c r="O343" s="6">
        <v>1.48</v>
      </c>
      <c r="P343" s="6">
        <v>0.92</v>
      </c>
      <c r="Q343" s="6">
        <v>0.75</v>
      </c>
      <c r="R343" s="6">
        <v>0.28999999999999998</v>
      </c>
    </row>
    <row r="344" spans="1:18" x14ac:dyDescent="0.3">
      <c r="A344" s="2" t="s">
        <v>18</v>
      </c>
      <c r="B344" s="4">
        <v>0</v>
      </c>
      <c r="C344" s="4">
        <v>0.2</v>
      </c>
      <c r="D344" s="4">
        <v>0.1</v>
      </c>
      <c r="E344" s="4">
        <v>0.1</v>
      </c>
      <c r="F344" s="4">
        <v>0.1</v>
      </c>
      <c r="G344" s="4">
        <v>0.1</v>
      </c>
      <c r="H344" s="4">
        <v>0.1</v>
      </c>
      <c r="I344" s="4">
        <v>1.6</v>
      </c>
      <c r="J344" s="4">
        <v>0.8</v>
      </c>
      <c r="K344" s="4">
        <v>1.5</v>
      </c>
      <c r="L344" s="4">
        <v>1.5</v>
      </c>
      <c r="M344" s="2" t="s">
        <v>18</v>
      </c>
      <c r="N344" s="4">
        <v>1.1000000000000001</v>
      </c>
      <c r="O344" s="6">
        <v>0.75</v>
      </c>
      <c r="P344" s="6">
        <v>0.74</v>
      </c>
      <c r="Q344" s="6">
        <v>0.37</v>
      </c>
      <c r="R344" s="4">
        <v>0.2</v>
      </c>
    </row>
    <row r="345" spans="1:18" x14ac:dyDescent="0.3">
      <c r="A345" s="2" t="s">
        <v>19</v>
      </c>
      <c r="B345" s="4">
        <v>0</v>
      </c>
      <c r="C345" s="3" t="s">
        <v>41</v>
      </c>
      <c r="D345" s="3" t="s">
        <v>41</v>
      </c>
      <c r="E345" s="4">
        <v>0</v>
      </c>
      <c r="F345" s="3" t="s">
        <v>41</v>
      </c>
      <c r="G345" s="3" t="s">
        <v>41</v>
      </c>
      <c r="H345" s="4">
        <v>0</v>
      </c>
      <c r="I345" s="3" t="s">
        <v>41</v>
      </c>
      <c r="J345" s="3" t="s">
        <v>41</v>
      </c>
      <c r="K345" s="4">
        <v>0</v>
      </c>
      <c r="L345" s="4">
        <v>0.1</v>
      </c>
      <c r="M345" s="2" t="s">
        <v>19</v>
      </c>
      <c r="N345" s="6">
        <v>0.15</v>
      </c>
      <c r="O345" s="6">
        <v>0.13</v>
      </c>
      <c r="P345" s="6">
        <v>0.08</v>
      </c>
      <c r="Q345" s="4">
        <v>3.4</v>
      </c>
      <c r="R345" s="6">
        <v>3.52</v>
      </c>
    </row>
    <row r="346" spans="1:18" x14ac:dyDescent="0.3">
      <c r="A346" s="2" t="s">
        <v>20</v>
      </c>
      <c r="B346" s="4">
        <v>1.1000000000000001</v>
      </c>
      <c r="C346" s="4">
        <v>1.3</v>
      </c>
      <c r="D346" s="4">
        <v>1.4</v>
      </c>
      <c r="E346" s="4">
        <v>1.5</v>
      </c>
      <c r="F346" s="4">
        <v>1.5</v>
      </c>
      <c r="G346" s="4">
        <v>1.4</v>
      </c>
      <c r="H346" s="4">
        <v>1</v>
      </c>
      <c r="I346" s="4">
        <v>0.9</v>
      </c>
      <c r="J346" s="4">
        <v>1</v>
      </c>
      <c r="K346" s="4">
        <v>1</v>
      </c>
      <c r="L346" s="4">
        <v>1</v>
      </c>
      <c r="M346" s="2" t="s">
        <v>20</v>
      </c>
      <c r="N346" s="6">
        <v>0.86</v>
      </c>
      <c r="O346" s="6">
        <v>0.81</v>
      </c>
      <c r="P346" s="6">
        <v>0.91</v>
      </c>
      <c r="Q346" s="6">
        <v>0.62</v>
      </c>
      <c r="R346" s="6">
        <v>0.54</v>
      </c>
    </row>
    <row r="347" spans="1:18" x14ac:dyDescent="0.3">
      <c r="A347" s="2" t="s">
        <v>21</v>
      </c>
      <c r="B347" s="3" t="s">
        <v>41</v>
      </c>
      <c r="C347" s="4">
        <v>1.9</v>
      </c>
      <c r="D347" s="4">
        <v>2.7</v>
      </c>
      <c r="E347" s="4">
        <v>2.7</v>
      </c>
      <c r="F347" s="4">
        <v>2.8</v>
      </c>
      <c r="G347" s="4">
        <v>2.7</v>
      </c>
      <c r="H347" s="4">
        <v>2.8</v>
      </c>
      <c r="I347" s="4">
        <v>2.9</v>
      </c>
      <c r="J347" s="4">
        <v>2.5</v>
      </c>
      <c r="K347" s="4">
        <v>1.6</v>
      </c>
      <c r="L347" s="4">
        <v>1.9</v>
      </c>
      <c r="M347" s="2" t="s">
        <v>21</v>
      </c>
      <c r="N347" s="6">
        <v>1.79</v>
      </c>
      <c r="O347" s="6">
        <v>1.34</v>
      </c>
      <c r="P347" s="6">
        <v>1.1499999999999999</v>
      </c>
      <c r="Q347" s="6">
        <v>1.21</v>
      </c>
      <c r="R347" s="6">
        <v>1.21</v>
      </c>
    </row>
    <row r="348" spans="1:18" x14ac:dyDescent="0.3">
      <c r="A348" s="2" t="s">
        <v>22</v>
      </c>
      <c r="B348" s="3" t="s">
        <v>41</v>
      </c>
      <c r="C348" s="3" t="s">
        <v>41</v>
      </c>
      <c r="D348" s="4">
        <v>0.9</v>
      </c>
      <c r="E348" s="4">
        <v>0.8</v>
      </c>
      <c r="F348" s="4">
        <v>1.5</v>
      </c>
      <c r="G348" s="4">
        <v>0.8</v>
      </c>
      <c r="H348" s="4">
        <v>0.7</v>
      </c>
      <c r="I348" s="4">
        <v>1</v>
      </c>
      <c r="J348" s="4">
        <v>1.1000000000000001</v>
      </c>
      <c r="K348" s="4">
        <v>1</v>
      </c>
      <c r="L348" s="4">
        <v>1</v>
      </c>
      <c r="M348" s="2" t="s">
        <v>22</v>
      </c>
      <c r="N348" s="6">
        <v>1.06</v>
      </c>
      <c r="O348" s="6">
        <v>1.07</v>
      </c>
      <c r="P348" s="6">
        <v>0.71</v>
      </c>
      <c r="Q348" s="6">
        <v>0.68</v>
      </c>
      <c r="R348" s="6">
        <v>0.42</v>
      </c>
    </row>
    <row r="349" spans="1:18" x14ac:dyDescent="0.3">
      <c r="A349" s="2" t="s">
        <v>23</v>
      </c>
      <c r="B349" s="3" t="s">
        <v>41</v>
      </c>
      <c r="C349" s="4">
        <v>0</v>
      </c>
      <c r="D349" s="4">
        <v>0</v>
      </c>
      <c r="E349" s="4">
        <v>0.7</v>
      </c>
      <c r="F349" s="3" t="s">
        <v>41</v>
      </c>
      <c r="G349" s="3" t="s">
        <v>41</v>
      </c>
      <c r="H349" s="4">
        <v>0.4</v>
      </c>
      <c r="I349" s="4">
        <v>0.3</v>
      </c>
      <c r="J349" s="4">
        <v>0.4</v>
      </c>
      <c r="K349" s="4">
        <v>0.5</v>
      </c>
      <c r="L349" s="4">
        <v>0.7</v>
      </c>
      <c r="M349" s="2" t="s">
        <v>23</v>
      </c>
      <c r="N349" s="6">
        <v>0.67</v>
      </c>
      <c r="O349" s="6">
        <v>0.87</v>
      </c>
      <c r="P349" s="6">
        <v>0.72</v>
      </c>
      <c r="Q349" s="4">
        <v>0.7</v>
      </c>
      <c r="R349" s="6">
        <v>0.74</v>
      </c>
    </row>
    <row r="350" spans="1:18" x14ac:dyDescent="0.3">
      <c r="A350" s="2" t="s">
        <v>24</v>
      </c>
      <c r="B350" s="3" t="s">
        <v>41</v>
      </c>
      <c r="C350" s="3" t="s">
        <v>41</v>
      </c>
      <c r="D350" s="3" t="s">
        <v>41</v>
      </c>
      <c r="E350" s="3" t="s">
        <v>41</v>
      </c>
      <c r="F350" s="4">
        <v>1.5</v>
      </c>
      <c r="G350" s="4">
        <v>0.4</v>
      </c>
      <c r="H350" s="4">
        <v>1.7</v>
      </c>
      <c r="I350" s="4">
        <v>1.4</v>
      </c>
      <c r="J350" s="4">
        <v>1.8</v>
      </c>
      <c r="K350" s="4">
        <v>2.2000000000000002</v>
      </c>
      <c r="L350" s="4">
        <v>1.5</v>
      </c>
      <c r="M350" s="2" t="s">
        <v>24</v>
      </c>
      <c r="N350" s="6">
        <v>1.79</v>
      </c>
      <c r="O350" s="6">
        <v>1.78</v>
      </c>
      <c r="P350" s="6">
        <v>1.03</v>
      </c>
      <c r="Q350" s="6">
        <v>1.66</v>
      </c>
      <c r="R350" s="6">
        <v>1.07</v>
      </c>
    </row>
    <row r="351" spans="1:18" x14ac:dyDescent="0.3">
      <c r="A351" s="2" t="s">
        <v>25</v>
      </c>
      <c r="B351" s="4">
        <v>0.2</v>
      </c>
      <c r="C351" s="4">
        <v>0.1</v>
      </c>
      <c r="D351" s="4">
        <v>0.1</v>
      </c>
      <c r="E351" s="4">
        <v>0.1</v>
      </c>
      <c r="F351" s="4">
        <v>0.1</v>
      </c>
      <c r="G351" s="4">
        <v>0.4</v>
      </c>
      <c r="H351" s="4">
        <v>0.4</v>
      </c>
      <c r="I351" s="4">
        <v>0.6</v>
      </c>
      <c r="J351" s="4">
        <v>0.4</v>
      </c>
      <c r="K351" s="4">
        <v>1.2</v>
      </c>
      <c r="L351" s="4">
        <v>1</v>
      </c>
      <c r="M351" s="2" t="s">
        <v>25</v>
      </c>
      <c r="N351" s="6">
        <v>0.88</v>
      </c>
      <c r="O351" s="6">
        <v>0.85</v>
      </c>
      <c r="P351" s="6">
        <v>0.99</v>
      </c>
      <c r="Q351" s="6">
        <v>1.17</v>
      </c>
      <c r="R351" s="4">
        <v>1.6</v>
      </c>
    </row>
    <row r="352" spans="1:18" x14ac:dyDescent="0.3">
      <c r="A352" s="2" t="s">
        <v>26</v>
      </c>
      <c r="B352" s="4">
        <v>0.8</v>
      </c>
      <c r="C352" s="4">
        <v>0.6</v>
      </c>
      <c r="D352" s="4">
        <v>0.7</v>
      </c>
      <c r="E352" s="4">
        <v>0.7</v>
      </c>
      <c r="F352" s="4">
        <v>0.4</v>
      </c>
      <c r="G352" s="4">
        <v>0.5</v>
      </c>
      <c r="H352" s="4">
        <v>0.7</v>
      </c>
      <c r="I352" s="4">
        <v>0.5</v>
      </c>
      <c r="J352" s="4">
        <v>0.9</v>
      </c>
      <c r="K352" s="4">
        <v>0.8</v>
      </c>
      <c r="L352" s="4">
        <v>0.4</v>
      </c>
      <c r="M352" s="2" t="s">
        <v>26</v>
      </c>
      <c r="N352" s="6">
        <v>0.52</v>
      </c>
      <c r="O352" s="6">
        <v>0.81</v>
      </c>
      <c r="P352" s="6">
        <v>0.56000000000000005</v>
      </c>
      <c r="Q352" s="6">
        <v>0.89</v>
      </c>
      <c r="R352" s="6">
        <v>0.73</v>
      </c>
    </row>
    <row r="353" spans="1:18" x14ac:dyDescent="0.3">
      <c r="A353" s="2" t="s">
        <v>27</v>
      </c>
      <c r="B353" s="4">
        <v>3.6</v>
      </c>
      <c r="C353" s="4">
        <v>0.3</v>
      </c>
      <c r="D353" s="4">
        <v>0.6</v>
      </c>
      <c r="E353" s="4">
        <v>0.3</v>
      </c>
      <c r="F353" s="4">
        <v>1</v>
      </c>
      <c r="G353" s="4">
        <v>0.6</v>
      </c>
      <c r="H353" s="3" t="s">
        <v>41</v>
      </c>
      <c r="I353" s="4">
        <v>0.5</v>
      </c>
      <c r="J353" s="4">
        <v>1.1000000000000001</v>
      </c>
      <c r="K353" s="4">
        <v>0.2</v>
      </c>
      <c r="L353" s="4">
        <v>5.7</v>
      </c>
      <c r="M353" s="2" t="s">
        <v>27</v>
      </c>
      <c r="N353" s="6">
        <v>7.54</v>
      </c>
      <c r="O353" s="6">
        <v>5.16</v>
      </c>
      <c r="P353" s="6">
        <v>4.7300000000000004</v>
      </c>
      <c r="Q353" s="6">
        <v>3.92</v>
      </c>
      <c r="R353" s="6">
        <v>5.25</v>
      </c>
    </row>
    <row r="354" spans="1:18" x14ac:dyDescent="0.3">
      <c r="A354" s="2" t="s">
        <v>28</v>
      </c>
      <c r="B354" s="4">
        <v>0.2</v>
      </c>
      <c r="C354" s="4">
        <v>0.6</v>
      </c>
      <c r="D354" s="4">
        <v>0.4</v>
      </c>
      <c r="E354" s="4">
        <v>0.4</v>
      </c>
      <c r="F354" s="4">
        <v>0.5</v>
      </c>
      <c r="G354" s="4">
        <v>0.2</v>
      </c>
      <c r="H354" s="4">
        <v>0.2</v>
      </c>
      <c r="I354" s="4">
        <v>0.1</v>
      </c>
      <c r="J354" s="4">
        <v>0.1</v>
      </c>
      <c r="K354" s="4">
        <v>0.2</v>
      </c>
      <c r="L354" s="4">
        <v>0.2</v>
      </c>
      <c r="M354" s="2" t="s">
        <v>28</v>
      </c>
      <c r="N354" s="6">
        <v>0.13</v>
      </c>
      <c r="O354" s="6">
        <v>0.08</v>
      </c>
      <c r="P354" s="6">
        <v>0.14000000000000001</v>
      </c>
      <c r="Q354" s="6">
        <v>0.15</v>
      </c>
      <c r="R354" s="6">
        <v>0.09</v>
      </c>
    </row>
    <row r="355" spans="1:18" x14ac:dyDescent="0.3">
      <c r="A355" s="2" t="s">
        <v>29</v>
      </c>
      <c r="B355" s="3" t="s">
        <v>41</v>
      </c>
      <c r="C355" s="3" t="s">
        <v>41</v>
      </c>
      <c r="D355" s="4">
        <v>3.7</v>
      </c>
      <c r="E355" s="4">
        <v>3</v>
      </c>
      <c r="F355" s="4">
        <v>0.4</v>
      </c>
      <c r="G355" s="4">
        <v>1.5</v>
      </c>
      <c r="H355" s="4">
        <v>1.2</v>
      </c>
      <c r="I355" s="4">
        <v>0.2</v>
      </c>
      <c r="J355" s="4">
        <v>0.6</v>
      </c>
      <c r="K355" s="4">
        <v>0.2</v>
      </c>
      <c r="L355" s="3" t="s">
        <v>41</v>
      </c>
      <c r="M355" s="2" t="s">
        <v>29</v>
      </c>
      <c r="N355" s="6">
        <v>0.55000000000000004</v>
      </c>
      <c r="O355" s="3" t="s">
        <v>41</v>
      </c>
      <c r="P355" s="3" t="s">
        <v>41</v>
      </c>
      <c r="Q355" s="6">
        <v>0.86</v>
      </c>
      <c r="R355" s="6">
        <v>0.26</v>
      </c>
    </row>
    <row r="356" spans="1:18" x14ac:dyDescent="0.3">
      <c r="A356" s="2" t="s">
        <v>30</v>
      </c>
      <c r="B356" s="3" t="s">
        <v>41</v>
      </c>
      <c r="C356" s="3" t="s">
        <v>41</v>
      </c>
      <c r="D356" s="3" t="s">
        <v>41</v>
      </c>
      <c r="E356" s="3" t="s">
        <v>41</v>
      </c>
      <c r="F356" s="3" t="s">
        <v>41</v>
      </c>
      <c r="G356" s="3" t="s">
        <v>41</v>
      </c>
      <c r="H356" s="3" t="s">
        <v>41</v>
      </c>
      <c r="I356" s="4">
        <v>0.3</v>
      </c>
      <c r="J356" s="4">
        <v>0.3</v>
      </c>
      <c r="K356" s="4">
        <v>0.2</v>
      </c>
      <c r="L356" s="4">
        <v>0.3</v>
      </c>
      <c r="M356" s="2" t="s">
        <v>30</v>
      </c>
      <c r="N356" s="6">
        <v>0.23</v>
      </c>
      <c r="O356" s="6">
        <v>0.16</v>
      </c>
      <c r="P356" s="6">
        <v>0.39</v>
      </c>
      <c r="Q356" s="6">
        <v>0.33</v>
      </c>
      <c r="R356" s="6">
        <v>0.23</v>
      </c>
    </row>
    <row r="357" spans="1:18" x14ac:dyDescent="0.3">
      <c r="A357" s="2" t="s">
        <v>31</v>
      </c>
      <c r="B357" s="4">
        <v>0</v>
      </c>
      <c r="C357" s="4">
        <v>0</v>
      </c>
      <c r="D357" s="4">
        <v>2.9</v>
      </c>
      <c r="E357" s="4">
        <v>1.9</v>
      </c>
      <c r="F357" s="4">
        <v>2.2000000000000002</v>
      </c>
      <c r="G357" s="4">
        <v>2.2000000000000002</v>
      </c>
      <c r="H357" s="4">
        <v>2.2000000000000002</v>
      </c>
      <c r="I357" s="4">
        <v>2.4</v>
      </c>
      <c r="J357" s="4">
        <v>2.5</v>
      </c>
      <c r="K357" s="4">
        <v>2.8</v>
      </c>
      <c r="L357" s="4">
        <v>2.2000000000000002</v>
      </c>
      <c r="M357" s="2" t="s">
        <v>31</v>
      </c>
      <c r="N357" s="6">
        <v>2.72</v>
      </c>
      <c r="O357" s="4">
        <v>3.2</v>
      </c>
      <c r="P357" s="6">
        <v>3.08</v>
      </c>
      <c r="Q357" s="6">
        <v>2.99</v>
      </c>
      <c r="R357" s="4">
        <v>3.2</v>
      </c>
    </row>
    <row r="358" spans="1:18" x14ac:dyDescent="0.3">
      <c r="A358" s="2" t="s">
        <v>32</v>
      </c>
      <c r="B358" s="3" t="s">
        <v>41</v>
      </c>
      <c r="C358" s="3" t="s">
        <v>41</v>
      </c>
      <c r="D358" s="3" t="s">
        <v>41</v>
      </c>
      <c r="E358" s="3" t="s">
        <v>41</v>
      </c>
      <c r="F358" s="3" t="s">
        <v>41</v>
      </c>
      <c r="G358" s="4">
        <v>1.5</v>
      </c>
      <c r="H358" s="4">
        <v>1.5</v>
      </c>
      <c r="I358" s="4">
        <v>1.4</v>
      </c>
      <c r="J358" s="4">
        <v>1.5</v>
      </c>
      <c r="K358" s="4">
        <v>1.7</v>
      </c>
      <c r="L358" s="4">
        <v>1.7</v>
      </c>
      <c r="M358" s="2" t="s">
        <v>32</v>
      </c>
      <c r="N358" s="6">
        <v>1.42</v>
      </c>
      <c r="O358" s="6">
        <v>1.64</v>
      </c>
      <c r="P358" s="6">
        <v>1.42</v>
      </c>
      <c r="Q358" s="6">
        <v>1.23</v>
      </c>
      <c r="R358" s="6">
        <v>1.23</v>
      </c>
    </row>
    <row r="359" spans="1:18" x14ac:dyDescent="0.3">
      <c r="A359" s="2" t="s">
        <v>33</v>
      </c>
      <c r="B359" s="4">
        <v>0.3</v>
      </c>
      <c r="C359" s="4">
        <v>0.2</v>
      </c>
      <c r="D359" s="4">
        <v>0.4</v>
      </c>
      <c r="E359" s="4">
        <v>0.6</v>
      </c>
      <c r="F359" s="4">
        <v>0.4</v>
      </c>
      <c r="G359" s="4">
        <v>0.6</v>
      </c>
      <c r="H359" s="4">
        <v>1.1000000000000001</v>
      </c>
      <c r="I359" s="4">
        <v>1.9</v>
      </c>
      <c r="J359" s="4">
        <v>2.4</v>
      </c>
      <c r="K359" s="4">
        <v>2</v>
      </c>
      <c r="L359" s="4">
        <v>2</v>
      </c>
      <c r="M359" s="2" t="s">
        <v>33</v>
      </c>
      <c r="N359" s="6">
        <v>1.87</v>
      </c>
      <c r="O359" s="4">
        <v>1.8</v>
      </c>
      <c r="P359" s="6">
        <v>1.55</v>
      </c>
      <c r="Q359" s="6">
        <v>2.09</v>
      </c>
      <c r="R359" s="6">
        <v>2.27</v>
      </c>
    </row>
    <row r="360" spans="1:18" x14ac:dyDescent="0.3">
      <c r="A360" s="2" t="s">
        <v>34</v>
      </c>
      <c r="B360" s="4">
        <v>0.2</v>
      </c>
      <c r="C360" s="4">
        <v>0.3</v>
      </c>
      <c r="D360" s="4">
        <v>0.2</v>
      </c>
      <c r="E360" s="4">
        <v>0.2</v>
      </c>
      <c r="F360" s="4">
        <v>0.1</v>
      </c>
      <c r="G360" s="4">
        <v>0.2</v>
      </c>
      <c r="H360" s="4">
        <v>0.3</v>
      </c>
      <c r="I360" s="4">
        <v>0.3</v>
      </c>
      <c r="J360" s="4">
        <v>0.3</v>
      </c>
      <c r="K360" s="4">
        <v>0.3</v>
      </c>
      <c r="L360" s="4">
        <v>0.2</v>
      </c>
      <c r="M360" s="2" t="s">
        <v>34</v>
      </c>
      <c r="N360" s="6">
        <v>0.18</v>
      </c>
      <c r="O360" s="6">
        <v>0.23</v>
      </c>
      <c r="P360" s="6">
        <v>0.16</v>
      </c>
      <c r="Q360" s="6">
        <v>0.26</v>
      </c>
      <c r="R360" s="4">
        <v>0.2</v>
      </c>
    </row>
    <row r="361" spans="1:18" x14ac:dyDescent="0.3">
      <c r="A361" s="2" t="s">
        <v>35</v>
      </c>
      <c r="B361" s="4">
        <v>2.4</v>
      </c>
      <c r="C361" s="4">
        <v>3.9</v>
      </c>
      <c r="D361" s="4">
        <v>2.6</v>
      </c>
      <c r="E361" s="4">
        <v>3.3</v>
      </c>
      <c r="F361" s="4">
        <v>3.4</v>
      </c>
      <c r="G361" s="4">
        <v>3.8</v>
      </c>
      <c r="H361" s="4">
        <v>4.2</v>
      </c>
      <c r="I361" s="4">
        <v>3.9</v>
      </c>
      <c r="J361" s="4">
        <v>3.2</v>
      </c>
      <c r="K361" s="4">
        <v>7.1</v>
      </c>
      <c r="L361" s="4">
        <v>8.1</v>
      </c>
      <c r="M361" s="2" t="s">
        <v>35</v>
      </c>
      <c r="N361" s="6">
        <v>11.23</v>
      </c>
      <c r="O361" s="6">
        <v>10.31</v>
      </c>
      <c r="P361" s="6">
        <v>5.41</v>
      </c>
      <c r="Q361" s="4">
        <v>2.9</v>
      </c>
      <c r="R361" s="6">
        <v>5.46</v>
      </c>
    </row>
    <row r="362" spans="1:18" x14ac:dyDescent="0.3">
      <c r="A362" s="2" t="s">
        <v>36</v>
      </c>
      <c r="B362" s="4">
        <v>0</v>
      </c>
      <c r="C362" s="4">
        <v>0.1</v>
      </c>
      <c r="D362" s="4">
        <v>0.1</v>
      </c>
      <c r="E362" s="4">
        <v>0.2</v>
      </c>
      <c r="F362" s="4">
        <v>0.2</v>
      </c>
      <c r="G362" s="4">
        <v>0.2</v>
      </c>
      <c r="H362" s="4">
        <v>0.1</v>
      </c>
      <c r="I362" s="4">
        <v>0.1</v>
      </c>
      <c r="J362" s="4">
        <v>0.2</v>
      </c>
      <c r="K362" s="4">
        <v>0.2</v>
      </c>
      <c r="L362" s="4">
        <v>0.1</v>
      </c>
      <c r="M362" s="2" t="s">
        <v>36</v>
      </c>
      <c r="N362" s="6">
        <v>0.15</v>
      </c>
      <c r="O362" s="6">
        <v>1.91</v>
      </c>
      <c r="P362" s="6">
        <v>0.68</v>
      </c>
      <c r="Q362" s="6">
        <v>1.02</v>
      </c>
      <c r="R362" s="6">
        <v>1.03</v>
      </c>
    </row>
    <row r="363" spans="1:18" x14ac:dyDescent="0.3">
      <c r="A363" s="2" t="s">
        <v>37</v>
      </c>
      <c r="B363" s="4">
        <v>0.1</v>
      </c>
      <c r="C363" s="4">
        <v>0.1</v>
      </c>
      <c r="D363" s="4">
        <v>0.1</v>
      </c>
      <c r="E363" s="4">
        <v>0</v>
      </c>
      <c r="F363" s="4">
        <v>0.1</v>
      </c>
      <c r="G363" s="4">
        <v>0.2</v>
      </c>
      <c r="H363" s="4">
        <v>0.1</v>
      </c>
      <c r="I363" s="4">
        <v>0.2</v>
      </c>
      <c r="J363" s="4">
        <v>0.1</v>
      </c>
      <c r="K363" s="4">
        <v>0.1</v>
      </c>
      <c r="L363" s="4">
        <v>0.1</v>
      </c>
      <c r="M363" s="2" t="s">
        <v>37</v>
      </c>
      <c r="N363" s="6">
        <v>7.0000000000000007E-2</v>
      </c>
      <c r="O363" s="6">
        <v>0.28999999999999998</v>
      </c>
      <c r="P363" s="6">
        <v>0.17</v>
      </c>
      <c r="Q363" s="4">
        <v>0.3</v>
      </c>
      <c r="R363" s="6">
        <v>0.13</v>
      </c>
    </row>
    <row r="364" spans="1:18" x14ac:dyDescent="0.3">
      <c r="A364" s="2" t="s">
        <v>38</v>
      </c>
      <c r="B364" s="4">
        <v>1.1000000000000001</v>
      </c>
      <c r="C364" s="4">
        <v>1</v>
      </c>
      <c r="D364" s="4">
        <v>1.5</v>
      </c>
      <c r="E364" s="4">
        <v>1.4</v>
      </c>
      <c r="F364" s="4">
        <v>1.5</v>
      </c>
      <c r="G364" s="4">
        <v>1.6</v>
      </c>
      <c r="H364" s="4">
        <v>1.6</v>
      </c>
      <c r="I364" s="4">
        <v>1.7</v>
      </c>
      <c r="J364" s="4">
        <v>1.3</v>
      </c>
      <c r="K364" s="4">
        <v>1.3</v>
      </c>
      <c r="L364" s="4">
        <v>1.6</v>
      </c>
      <c r="M364" s="2" t="s">
        <v>38</v>
      </c>
      <c r="N364" s="6">
        <v>1.44</v>
      </c>
      <c r="O364" s="6">
        <v>1.18</v>
      </c>
      <c r="P364" s="6">
        <v>0.96</v>
      </c>
      <c r="Q364" s="6">
        <v>1.1100000000000001</v>
      </c>
      <c r="R364" s="6">
        <v>1.25</v>
      </c>
    </row>
    <row r="365" spans="1:18" x14ac:dyDescent="0.3">
      <c r="A365" s="2" t="s">
        <v>39</v>
      </c>
      <c r="B365" s="4">
        <v>0.2</v>
      </c>
      <c r="C365" s="4">
        <v>1</v>
      </c>
      <c r="D365" s="4">
        <v>0.9</v>
      </c>
      <c r="E365" s="4">
        <v>0.9</v>
      </c>
      <c r="F365" s="4">
        <v>1</v>
      </c>
      <c r="G365" s="4">
        <v>1</v>
      </c>
      <c r="H365" s="4">
        <v>1</v>
      </c>
      <c r="I365" s="4">
        <v>1</v>
      </c>
      <c r="J365" s="4">
        <v>0.8</v>
      </c>
      <c r="K365" s="4">
        <v>1</v>
      </c>
      <c r="L365" s="4">
        <v>0.9</v>
      </c>
      <c r="M365" s="2" t="s">
        <v>39</v>
      </c>
      <c r="N365" s="6">
        <v>0.96</v>
      </c>
      <c r="O365" s="6">
        <v>1.25</v>
      </c>
      <c r="P365" s="6">
        <v>1.66</v>
      </c>
      <c r="Q365" s="6">
        <v>1.49</v>
      </c>
      <c r="R365" s="4">
        <v>1.8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M157"/>
  <sheetViews>
    <sheetView zoomScale="88" zoomScaleNormal="88" workbookViewId="0">
      <selection activeCell="A15" sqref="A15"/>
    </sheetView>
  </sheetViews>
  <sheetFormatPr defaultRowHeight="14" x14ac:dyDescent="0.3"/>
  <cols>
    <col min="2" max="2" width="12.1640625" bestFit="1" customWidth="1"/>
    <col min="4" max="4" width="11.75" customWidth="1"/>
    <col min="5" max="5" width="11.33203125" customWidth="1"/>
    <col min="6" max="6" width="9.08203125" bestFit="1" customWidth="1"/>
    <col min="11" max="11" width="12.1640625" customWidth="1"/>
    <col min="12" max="12" width="12.5" customWidth="1"/>
    <col min="14" max="14" width="10.25" customWidth="1"/>
  </cols>
  <sheetData>
    <row r="1" spans="1:117" x14ac:dyDescent="0.3">
      <c r="B1" s="2">
        <v>1978</v>
      </c>
      <c r="C1" s="2">
        <f t="shared" ref="C1" si="0">D1-1</f>
        <v>1979</v>
      </c>
      <c r="D1" s="2">
        <f t="shared" ref="D1" si="1">E1-1</f>
        <v>1980</v>
      </c>
      <c r="E1" s="2">
        <f t="shared" ref="E1" si="2">F1-1</f>
        <v>1981</v>
      </c>
      <c r="F1" s="2">
        <f t="shared" ref="F1" si="3">G1-1</f>
        <v>1982</v>
      </c>
      <c r="G1" s="2">
        <f t="shared" ref="G1" si="4">H1-1</f>
        <v>1983</v>
      </c>
      <c r="H1" s="2">
        <f t="shared" ref="H1" si="5">I1-1</f>
        <v>1984</v>
      </c>
      <c r="I1" s="2">
        <f t="shared" ref="I1" si="6">J1-1</f>
        <v>1985</v>
      </c>
      <c r="J1" s="2">
        <f t="shared" ref="J1" si="7">K1-1</f>
        <v>1986</v>
      </c>
      <c r="K1" s="2">
        <f t="shared" ref="K1" si="8">L1-1</f>
        <v>1987</v>
      </c>
      <c r="L1" s="2">
        <f t="shared" ref="L1" si="9">M1-1</f>
        <v>1988</v>
      </c>
      <c r="M1" s="2">
        <f t="shared" ref="M1" si="10">N1-1</f>
        <v>1989</v>
      </c>
      <c r="N1" s="2">
        <f t="shared" ref="N1" si="11">O1-1</f>
        <v>1990</v>
      </c>
      <c r="O1" s="2">
        <f t="shared" ref="O1" si="12">P1-1</f>
        <v>1991</v>
      </c>
      <c r="P1" s="2">
        <f t="shared" ref="P1" si="13">Q1-1</f>
        <v>1992</v>
      </c>
      <c r="Q1" s="2">
        <f t="shared" ref="Q1" si="14">R1-1</f>
        <v>1993</v>
      </c>
      <c r="R1" s="2">
        <f t="shared" ref="R1" si="15">S1-1</f>
        <v>1994</v>
      </c>
      <c r="S1" s="2">
        <f t="shared" ref="S1" si="16">T1-1</f>
        <v>1995</v>
      </c>
      <c r="T1" s="2">
        <f t="shared" ref="T1" si="17">U1-1</f>
        <v>1996</v>
      </c>
      <c r="U1" s="2">
        <f t="shared" ref="U1" si="18">V1-1</f>
        <v>1997</v>
      </c>
      <c r="V1" s="2">
        <f t="shared" ref="V1" si="19">W1-1</f>
        <v>1998</v>
      </c>
      <c r="W1" s="2">
        <f>X1-1</f>
        <v>1999</v>
      </c>
      <c r="X1" s="2" t="s">
        <v>1</v>
      </c>
      <c r="Y1" s="2" t="s">
        <v>2</v>
      </c>
      <c r="Z1" s="2" t="s">
        <v>3</v>
      </c>
      <c r="AA1" s="2" t="s">
        <v>4</v>
      </c>
      <c r="AB1" s="2" t="s">
        <v>5</v>
      </c>
      <c r="AC1" s="2" t="s">
        <v>6</v>
      </c>
      <c r="AD1" s="2" t="s">
        <v>7</v>
      </c>
      <c r="AE1" s="2" t="s">
        <v>8</v>
      </c>
      <c r="AF1" s="2" t="s">
        <v>9</v>
      </c>
      <c r="AG1" s="2" t="s">
        <v>10</v>
      </c>
      <c r="AH1" s="2" t="s">
        <v>11</v>
      </c>
      <c r="AI1" s="2" t="s">
        <v>42</v>
      </c>
      <c r="AJ1" s="2" t="s">
        <v>43</v>
      </c>
      <c r="AK1" s="2" t="s">
        <v>44</v>
      </c>
      <c r="AL1" s="2" t="s">
        <v>45</v>
      </c>
      <c r="AM1" s="2" t="s">
        <v>46</v>
      </c>
      <c r="AO1" s="38"/>
      <c r="AP1" s="2">
        <v>1978</v>
      </c>
      <c r="AQ1" s="2">
        <f t="shared" ref="AQ1:BJ1" si="20">AR1-1</f>
        <v>1979</v>
      </c>
      <c r="AR1" s="2">
        <f t="shared" si="20"/>
        <v>1980</v>
      </c>
      <c r="AS1" s="2">
        <f t="shared" si="20"/>
        <v>1981</v>
      </c>
      <c r="AT1" s="2">
        <f t="shared" si="20"/>
        <v>1982</v>
      </c>
      <c r="AU1" s="2">
        <f t="shared" si="20"/>
        <v>1983</v>
      </c>
      <c r="AV1" s="2">
        <f t="shared" si="20"/>
        <v>1984</v>
      </c>
      <c r="AW1" s="2">
        <f t="shared" si="20"/>
        <v>1985</v>
      </c>
      <c r="AX1" s="2">
        <f t="shared" si="20"/>
        <v>1986</v>
      </c>
      <c r="AY1" s="2">
        <f t="shared" si="20"/>
        <v>1987</v>
      </c>
      <c r="AZ1" s="2">
        <f t="shared" si="20"/>
        <v>1988</v>
      </c>
      <c r="BA1" s="2">
        <f t="shared" si="20"/>
        <v>1989</v>
      </c>
      <c r="BB1" s="2">
        <f t="shared" si="20"/>
        <v>1990</v>
      </c>
      <c r="BC1" s="2">
        <f t="shared" si="20"/>
        <v>1991</v>
      </c>
      <c r="BD1" s="2">
        <f t="shared" si="20"/>
        <v>1992</v>
      </c>
      <c r="BE1" s="2">
        <f t="shared" si="20"/>
        <v>1993</v>
      </c>
      <c r="BF1" s="2">
        <f t="shared" si="20"/>
        <v>1994</v>
      </c>
      <c r="BG1" s="2">
        <f t="shared" si="20"/>
        <v>1995</v>
      </c>
      <c r="BH1" s="2">
        <f t="shared" si="20"/>
        <v>1996</v>
      </c>
      <c r="BI1" s="2">
        <f t="shared" si="20"/>
        <v>1997</v>
      </c>
      <c r="BJ1" s="2">
        <f t="shared" si="20"/>
        <v>1998</v>
      </c>
      <c r="BK1" s="2">
        <f>BL1-1</f>
        <v>1999</v>
      </c>
      <c r="BL1" s="2" t="s">
        <v>1</v>
      </c>
      <c r="BM1" s="2" t="s">
        <v>2</v>
      </c>
      <c r="BN1" s="2" t="s">
        <v>3</v>
      </c>
      <c r="BO1" s="2" t="s">
        <v>4</v>
      </c>
      <c r="BP1" s="2" t="s">
        <v>5</v>
      </c>
      <c r="BQ1" s="2" t="s">
        <v>6</v>
      </c>
      <c r="BR1" s="2" t="s">
        <v>7</v>
      </c>
      <c r="BS1" s="2" t="s">
        <v>8</v>
      </c>
      <c r="BT1" s="2" t="s">
        <v>9</v>
      </c>
      <c r="BU1" s="2" t="s">
        <v>10</v>
      </c>
      <c r="BV1" s="2" t="s">
        <v>11</v>
      </c>
      <c r="BW1" s="2" t="s">
        <v>42</v>
      </c>
      <c r="BX1" s="2" t="s">
        <v>43</v>
      </c>
      <c r="BY1" s="2" t="s">
        <v>44</v>
      </c>
      <c r="BZ1" s="2" t="s">
        <v>45</v>
      </c>
      <c r="CA1" s="2" t="s">
        <v>46</v>
      </c>
      <c r="CB1" s="26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</row>
    <row r="2" spans="1:117" x14ac:dyDescent="0.3">
      <c r="A2" s="26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26"/>
      <c r="AO2" s="36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2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</row>
    <row r="3" spans="1:117" x14ac:dyDescent="0.3">
      <c r="A3" s="1" t="s">
        <v>121</v>
      </c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</row>
    <row r="4" spans="1:117" x14ac:dyDescent="0.3"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</row>
    <row r="5" spans="1:117" x14ac:dyDescent="0.3">
      <c r="A5" s="2"/>
      <c r="B5" s="2">
        <v>1978</v>
      </c>
      <c r="C5" s="2">
        <f t="shared" ref="C5:V5" si="21">D5-1</f>
        <v>1979</v>
      </c>
      <c r="D5" s="2">
        <f t="shared" si="21"/>
        <v>1980</v>
      </c>
      <c r="E5" s="2">
        <f t="shared" si="21"/>
        <v>1981</v>
      </c>
      <c r="F5" s="2">
        <f t="shared" si="21"/>
        <v>1982</v>
      </c>
      <c r="G5" s="2">
        <f t="shared" si="21"/>
        <v>1983</v>
      </c>
      <c r="H5" s="2">
        <f t="shared" si="21"/>
        <v>1984</v>
      </c>
      <c r="I5" s="2">
        <f t="shared" si="21"/>
        <v>1985</v>
      </c>
      <c r="J5" s="2">
        <f t="shared" si="21"/>
        <v>1986</v>
      </c>
      <c r="K5" s="2">
        <f t="shared" si="21"/>
        <v>1987</v>
      </c>
      <c r="L5" s="2">
        <f t="shared" si="21"/>
        <v>1988</v>
      </c>
      <c r="M5" s="2">
        <f t="shared" si="21"/>
        <v>1989</v>
      </c>
      <c r="N5" s="2">
        <f t="shared" si="21"/>
        <v>1990</v>
      </c>
      <c r="O5" s="2">
        <f t="shared" si="21"/>
        <v>1991</v>
      </c>
      <c r="P5" s="2">
        <f t="shared" si="21"/>
        <v>1992</v>
      </c>
      <c r="Q5" s="2">
        <f t="shared" si="21"/>
        <v>1993</v>
      </c>
      <c r="R5" s="2">
        <f t="shared" si="21"/>
        <v>1994</v>
      </c>
      <c r="S5" s="2">
        <f t="shared" si="21"/>
        <v>1995</v>
      </c>
      <c r="T5" s="2">
        <f t="shared" si="21"/>
        <v>1996</v>
      </c>
      <c r="U5" s="2">
        <f t="shared" si="21"/>
        <v>1997</v>
      </c>
      <c r="V5" s="2">
        <f t="shared" si="21"/>
        <v>1998</v>
      </c>
      <c r="W5" s="2">
        <f>X5-1</f>
        <v>1999</v>
      </c>
      <c r="X5" s="2" t="s">
        <v>1</v>
      </c>
      <c r="Y5" s="2" t="s">
        <v>2</v>
      </c>
      <c r="Z5" s="2" t="s">
        <v>3</v>
      </c>
      <c r="AA5" s="2" t="s">
        <v>4</v>
      </c>
      <c r="AB5" s="2" t="s">
        <v>5</v>
      </c>
      <c r="AC5" s="2" t="s">
        <v>6</v>
      </c>
      <c r="AD5" s="2" t="s">
        <v>7</v>
      </c>
      <c r="AE5" s="2" t="s">
        <v>8</v>
      </c>
      <c r="AF5" s="2" t="s">
        <v>9</v>
      </c>
      <c r="AG5" s="2" t="s">
        <v>10</v>
      </c>
      <c r="AH5" s="2" t="s">
        <v>11</v>
      </c>
      <c r="AI5" s="2" t="s">
        <v>42</v>
      </c>
      <c r="AJ5" s="2" t="s">
        <v>43</v>
      </c>
      <c r="AK5" s="2" t="s">
        <v>44</v>
      </c>
      <c r="AL5" s="2" t="s">
        <v>45</v>
      </c>
      <c r="AM5" s="2" t="s">
        <v>46</v>
      </c>
      <c r="AO5" s="38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26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</row>
    <row r="6" spans="1:117" x14ac:dyDescent="0.3">
      <c r="A6" s="2" t="s">
        <v>12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4">
        <v>20.7</v>
      </c>
      <c r="AB6" s="4">
        <v>19.399999999999999</v>
      </c>
      <c r="AC6" s="4">
        <v>19.8</v>
      </c>
      <c r="AD6" s="4">
        <v>18.600000000000001</v>
      </c>
      <c r="AE6" s="4">
        <v>17.8</v>
      </c>
      <c r="AF6" s="4">
        <v>18.899999999999999</v>
      </c>
      <c r="AG6" s="4">
        <v>18.899999999999999</v>
      </c>
      <c r="AH6" s="4">
        <v>18.7</v>
      </c>
      <c r="AI6" s="6">
        <v>19.25</v>
      </c>
      <c r="AJ6" s="6">
        <v>18.760000000000002</v>
      </c>
      <c r="AK6" s="6">
        <v>17.27</v>
      </c>
      <c r="AL6" s="6">
        <v>17.28</v>
      </c>
      <c r="AM6" s="6">
        <v>16.850000000000001</v>
      </c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26"/>
      <c r="CC6" s="3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</row>
    <row r="7" spans="1:117" x14ac:dyDescent="0.3">
      <c r="A7" s="2" t="s">
        <v>13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4">
        <v>19.5</v>
      </c>
      <c r="Y7" s="4">
        <v>18.100000000000001</v>
      </c>
      <c r="Z7" s="4">
        <v>18.5</v>
      </c>
      <c r="AA7" s="4">
        <v>15.4</v>
      </c>
      <c r="AB7" s="4">
        <v>13.9</v>
      </c>
      <c r="AC7" s="4">
        <v>13.5</v>
      </c>
      <c r="AD7" s="4">
        <v>13.4</v>
      </c>
      <c r="AE7" s="4">
        <v>12.3</v>
      </c>
      <c r="AF7" s="4">
        <v>12.8</v>
      </c>
      <c r="AG7" s="4">
        <v>11.8</v>
      </c>
      <c r="AH7" s="4">
        <v>11.8</v>
      </c>
      <c r="AI7" s="4">
        <v>10.4</v>
      </c>
      <c r="AJ7" s="6">
        <v>12.11</v>
      </c>
      <c r="AK7" s="6">
        <v>9.7799999999999994</v>
      </c>
      <c r="AL7" s="6">
        <v>9.91</v>
      </c>
      <c r="AM7" s="6">
        <v>9.33</v>
      </c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26"/>
      <c r="CC7" s="3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</row>
    <row r="8" spans="1:117" x14ac:dyDescent="0.3">
      <c r="A8" s="2" t="s">
        <v>14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4">
        <v>17.399999999999999</v>
      </c>
      <c r="Y8" s="4">
        <v>17</v>
      </c>
      <c r="Z8" s="4">
        <v>16.100000000000001</v>
      </c>
      <c r="AA8" s="4">
        <v>17.899999999999999</v>
      </c>
      <c r="AB8" s="4">
        <v>16.100000000000001</v>
      </c>
      <c r="AC8" s="4">
        <v>15.8</v>
      </c>
      <c r="AD8" s="4">
        <v>14</v>
      </c>
      <c r="AE8" s="4">
        <v>13.7</v>
      </c>
      <c r="AF8" s="4">
        <v>13.6</v>
      </c>
      <c r="AG8" s="4">
        <v>14.2</v>
      </c>
      <c r="AH8" s="4">
        <v>14.5</v>
      </c>
      <c r="AI8" s="4">
        <v>15.2</v>
      </c>
      <c r="AJ8" s="6">
        <v>15.97</v>
      </c>
      <c r="AK8" s="6">
        <v>15.18</v>
      </c>
      <c r="AL8" s="6">
        <v>14.36</v>
      </c>
      <c r="AM8" s="6">
        <v>13.24</v>
      </c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26"/>
      <c r="CC8" s="3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</row>
    <row r="9" spans="1:117" x14ac:dyDescent="0.3">
      <c r="A9" s="2" t="s">
        <v>15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4">
        <v>14.7</v>
      </c>
      <c r="Y9" s="4">
        <v>14.6</v>
      </c>
      <c r="Z9" s="4">
        <v>13.7</v>
      </c>
      <c r="AA9" s="4">
        <v>12.5</v>
      </c>
      <c r="AB9" s="4">
        <v>12.9</v>
      </c>
      <c r="AC9" s="4">
        <v>12.6</v>
      </c>
      <c r="AD9" s="4">
        <v>12.9</v>
      </c>
      <c r="AE9" s="4">
        <v>11.2</v>
      </c>
      <c r="AF9" s="4">
        <v>11.6</v>
      </c>
      <c r="AG9" s="4">
        <v>11.9</v>
      </c>
      <c r="AH9" s="3"/>
      <c r="AI9" s="6">
        <v>11.11</v>
      </c>
      <c r="AJ9" s="6">
        <v>12.22</v>
      </c>
      <c r="AK9" s="6">
        <v>11.28</v>
      </c>
      <c r="AL9" s="6">
        <v>11.91</v>
      </c>
      <c r="AM9" s="6">
        <v>10.210000000000001</v>
      </c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26"/>
      <c r="CC9" s="3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</row>
    <row r="10" spans="1:117" x14ac:dyDescent="0.3">
      <c r="A10" s="2" t="s">
        <v>16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4">
        <v>13.9</v>
      </c>
      <c r="Y10" s="4">
        <v>13.9</v>
      </c>
      <c r="Z10" s="4">
        <v>13.8</v>
      </c>
      <c r="AA10" s="4">
        <v>13.7</v>
      </c>
      <c r="AB10" s="4">
        <v>13.1</v>
      </c>
      <c r="AC10" s="4">
        <v>12.4</v>
      </c>
      <c r="AD10" s="4">
        <v>11.7</v>
      </c>
      <c r="AE10" s="4">
        <v>11.2</v>
      </c>
      <c r="AF10" s="4">
        <v>11.2</v>
      </c>
      <c r="AG10" s="4">
        <v>11.3</v>
      </c>
      <c r="AH10" s="4">
        <v>11.8</v>
      </c>
      <c r="AI10" s="4">
        <v>11.9</v>
      </c>
      <c r="AJ10" s="6">
        <v>11.52</v>
      </c>
      <c r="AK10" s="6">
        <v>11.79</v>
      </c>
      <c r="AL10" s="6">
        <v>11.94</v>
      </c>
      <c r="AM10" s="6">
        <v>11.67</v>
      </c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26"/>
      <c r="CC10" s="3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</row>
    <row r="11" spans="1:117" x14ac:dyDescent="0.3">
      <c r="A11" s="2" t="s">
        <v>17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4">
        <v>28.7</v>
      </c>
      <c r="Y11" s="4">
        <v>31.1</v>
      </c>
      <c r="Z11" s="4">
        <v>28.4</v>
      </c>
      <c r="AA11" s="4">
        <v>26.1</v>
      </c>
      <c r="AB11" s="4">
        <v>24.8</v>
      </c>
      <c r="AC11" s="4">
        <v>20.8</v>
      </c>
      <c r="AD11" s="4">
        <v>18.600000000000001</v>
      </c>
      <c r="AE11" s="4">
        <v>19.5</v>
      </c>
      <c r="AF11" s="4">
        <v>18.100000000000001</v>
      </c>
      <c r="AG11" s="4">
        <v>20.6</v>
      </c>
      <c r="AH11" s="4">
        <v>16.8</v>
      </c>
      <c r="AI11" s="6">
        <v>16.309999999999999</v>
      </c>
      <c r="AJ11" s="4">
        <v>18.399999999999999</v>
      </c>
      <c r="AK11" s="6">
        <v>16.96</v>
      </c>
      <c r="AL11" s="6">
        <v>18.309999999999999</v>
      </c>
      <c r="AM11" s="6">
        <v>15.89</v>
      </c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26"/>
      <c r="CC11" s="3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</row>
    <row r="12" spans="1:117" x14ac:dyDescent="0.3">
      <c r="A12" s="2" t="s">
        <v>18</v>
      </c>
      <c r="B12" s="3"/>
      <c r="C12" s="3">
        <v>5.7</v>
      </c>
      <c r="D12">
        <v>6.4</v>
      </c>
      <c r="E12">
        <v>6.5</v>
      </c>
      <c r="F12">
        <v>6.9</v>
      </c>
      <c r="G12">
        <v>8</v>
      </c>
      <c r="H12">
        <v>6.6</v>
      </c>
      <c r="I12">
        <v>7.8</v>
      </c>
      <c r="J12">
        <v>8</v>
      </c>
      <c r="K12">
        <v>6.9</v>
      </c>
      <c r="L12">
        <v>7.5</v>
      </c>
      <c r="M12">
        <v>7.9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4">
        <v>12.1</v>
      </c>
      <c r="Y12" s="4">
        <v>12.7</v>
      </c>
      <c r="Z12" s="4">
        <v>11.3</v>
      </c>
      <c r="AA12" s="4">
        <v>11.5</v>
      </c>
      <c r="AB12" s="4">
        <v>11.4</v>
      </c>
      <c r="AC12" s="4">
        <v>10.7</v>
      </c>
      <c r="AD12" s="4">
        <v>10.6</v>
      </c>
      <c r="AE12" s="4">
        <v>10.3</v>
      </c>
      <c r="AF12" s="4">
        <v>11.3</v>
      </c>
      <c r="AG12" s="4">
        <v>12.2</v>
      </c>
      <c r="AH12" s="4">
        <v>10.9</v>
      </c>
      <c r="AI12" s="6">
        <v>12.11</v>
      </c>
      <c r="AJ12" s="6">
        <v>12.18</v>
      </c>
      <c r="AK12" s="6">
        <v>11.14</v>
      </c>
      <c r="AL12" s="6">
        <v>11.03</v>
      </c>
      <c r="AM12" s="6">
        <v>9.59</v>
      </c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26"/>
      <c r="CC12" s="3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</row>
    <row r="13" spans="1:117" x14ac:dyDescent="0.3">
      <c r="A13" s="2" t="s">
        <v>20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4">
        <v>8.9</v>
      </c>
      <c r="Y13" s="4">
        <v>8.1999999999999993</v>
      </c>
      <c r="Z13" s="4">
        <v>8.5</v>
      </c>
      <c r="AA13" s="4">
        <v>8.5</v>
      </c>
      <c r="AB13" s="4">
        <v>8.4</v>
      </c>
      <c r="AC13" s="4">
        <v>8</v>
      </c>
      <c r="AD13" s="4">
        <v>7.5</v>
      </c>
      <c r="AE13" s="4">
        <v>7.4</v>
      </c>
      <c r="AF13" s="4">
        <v>7.7</v>
      </c>
      <c r="AG13" s="4">
        <v>7.5</v>
      </c>
      <c r="AH13" s="4">
        <v>6.8</v>
      </c>
      <c r="AI13" s="6">
        <v>6.74</v>
      </c>
      <c r="AJ13" s="6">
        <v>7.43</v>
      </c>
      <c r="AK13" s="6">
        <v>8.14</v>
      </c>
      <c r="AL13" s="6">
        <v>8.17</v>
      </c>
      <c r="AM13" s="6">
        <v>7.51</v>
      </c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26"/>
      <c r="CC13" s="3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</row>
    <row r="14" spans="1:117" x14ac:dyDescent="0.3">
      <c r="A14" s="2" t="s">
        <v>21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4">
        <v>18.7</v>
      </c>
      <c r="Z14" s="4">
        <v>18.8</v>
      </c>
      <c r="AA14" s="4">
        <v>19</v>
      </c>
      <c r="AB14" s="4">
        <v>18.600000000000001</v>
      </c>
      <c r="AC14" s="4">
        <v>18.3</v>
      </c>
      <c r="AD14" s="4">
        <v>17.7</v>
      </c>
      <c r="AE14" s="4">
        <v>17</v>
      </c>
      <c r="AF14" s="4">
        <v>17.3</v>
      </c>
      <c r="AG14" s="4">
        <v>17.3</v>
      </c>
      <c r="AH14" s="4">
        <v>17</v>
      </c>
      <c r="AI14" s="6">
        <v>16.86</v>
      </c>
      <c r="AJ14" s="6">
        <v>15.75</v>
      </c>
      <c r="AK14" s="6">
        <v>15.47</v>
      </c>
      <c r="AL14" s="6">
        <v>14.13</v>
      </c>
      <c r="AM14" s="6">
        <v>14.14</v>
      </c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26"/>
      <c r="CC14" s="3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</row>
    <row r="15" spans="1:117" x14ac:dyDescent="0.3">
      <c r="A15" s="2" t="s">
        <v>22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4">
        <v>21.8</v>
      </c>
      <c r="AA15" s="4">
        <v>20.8</v>
      </c>
      <c r="AB15" s="4">
        <v>21.4</v>
      </c>
      <c r="AC15" s="4">
        <v>20.5</v>
      </c>
      <c r="AD15" s="4">
        <v>18.600000000000001</v>
      </c>
      <c r="AE15" s="4">
        <v>18.399999999999999</v>
      </c>
      <c r="AF15" s="4">
        <v>18.8</v>
      </c>
      <c r="AG15" s="4">
        <v>18.600000000000001</v>
      </c>
      <c r="AH15" s="4">
        <v>18.100000000000001</v>
      </c>
      <c r="AI15" s="6">
        <v>16.57</v>
      </c>
      <c r="AJ15" s="6">
        <v>18.23</v>
      </c>
      <c r="AK15" s="6">
        <v>16.18</v>
      </c>
      <c r="AL15" s="6">
        <v>16.84</v>
      </c>
      <c r="AM15" s="6">
        <v>17.32</v>
      </c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26"/>
      <c r="CC15" s="3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</row>
    <row r="16" spans="1:117" x14ac:dyDescent="0.3">
      <c r="A16" s="2" t="s">
        <v>23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4">
        <v>7.3</v>
      </c>
      <c r="Y16" s="4">
        <v>7.1</v>
      </c>
      <c r="Z16" s="4">
        <v>7.1</v>
      </c>
      <c r="AA16" s="4">
        <v>7</v>
      </c>
      <c r="AB16" s="3"/>
      <c r="AC16" s="3"/>
      <c r="AD16" s="4">
        <v>6.1</v>
      </c>
      <c r="AE16" s="4">
        <v>6.2</v>
      </c>
      <c r="AF16" s="4">
        <v>6.3</v>
      </c>
      <c r="AG16" s="4">
        <v>6.4</v>
      </c>
      <c r="AH16" s="4">
        <v>6.3</v>
      </c>
      <c r="AI16" s="6">
        <v>6.51</v>
      </c>
      <c r="AJ16" s="6">
        <v>6.68</v>
      </c>
      <c r="AK16" s="6">
        <v>6.64</v>
      </c>
      <c r="AL16" s="6">
        <v>6.32</v>
      </c>
      <c r="AM16" s="6">
        <v>6.07</v>
      </c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26"/>
      <c r="CC16" s="3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</row>
    <row r="17" spans="1:97" x14ac:dyDescent="0.3">
      <c r="A17" s="2" t="s">
        <v>24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4">
        <v>1</v>
      </c>
      <c r="AC17" s="4">
        <v>2.4</v>
      </c>
      <c r="AD17" s="4">
        <v>2.7</v>
      </c>
      <c r="AE17" s="4">
        <v>2.6</v>
      </c>
      <c r="AF17" s="4">
        <v>5.4</v>
      </c>
      <c r="AG17" s="4">
        <v>4.0999999999999996</v>
      </c>
      <c r="AH17" s="4">
        <v>4.7</v>
      </c>
      <c r="AI17" s="6">
        <v>3.97</v>
      </c>
      <c r="AJ17" s="6">
        <v>3.82</v>
      </c>
      <c r="AK17" s="6">
        <v>5.19</v>
      </c>
      <c r="AL17" s="4">
        <v>4.5</v>
      </c>
      <c r="AM17" s="6">
        <v>4.45</v>
      </c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26"/>
      <c r="CC17" s="3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</row>
    <row r="18" spans="1:97" x14ac:dyDescent="0.3">
      <c r="A18" s="2" t="s">
        <v>25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4">
        <v>35</v>
      </c>
      <c r="Y18" s="4">
        <v>31.9</v>
      </c>
      <c r="Z18" s="4">
        <v>30.6</v>
      </c>
      <c r="AA18" s="4">
        <v>27.7</v>
      </c>
      <c r="AB18" s="4">
        <v>25.8</v>
      </c>
      <c r="AC18" s="4">
        <v>26</v>
      </c>
      <c r="AD18" s="4">
        <v>22.5</v>
      </c>
      <c r="AE18" s="4">
        <v>21.3</v>
      </c>
      <c r="AF18" s="4">
        <v>24.4</v>
      </c>
      <c r="AG18" s="4">
        <v>24.3</v>
      </c>
      <c r="AH18" s="4">
        <v>20.8</v>
      </c>
      <c r="AI18" s="6">
        <v>21.23</v>
      </c>
      <c r="AJ18" s="6">
        <v>21.82</v>
      </c>
      <c r="AK18" s="6">
        <v>19.05</v>
      </c>
      <c r="AL18" s="6">
        <v>18.96</v>
      </c>
      <c r="AM18" s="6">
        <v>19.34</v>
      </c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26"/>
      <c r="CC18" s="3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</row>
    <row r="19" spans="1:97" x14ac:dyDescent="0.3">
      <c r="A19" s="2" t="s">
        <v>26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4">
        <v>50.4</v>
      </c>
      <c r="Y19" s="4">
        <v>47.7</v>
      </c>
      <c r="Z19" s="4">
        <v>47.7</v>
      </c>
      <c r="AA19" s="4">
        <v>44.8</v>
      </c>
      <c r="AB19" s="4">
        <v>42.8</v>
      </c>
      <c r="AC19" s="4">
        <v>41.4</v>
      </c>
      <c r="AD19" s="4">
        <v>33</v>
      </c>
      <c r="AE19" s="4">
        <v>32.4</v>
      </c>
      <c r="AF19" s="4">
        <v>34.9</v>
      </c>
      <c r="AG19" s="4">
        <v>36</v>
      </c>
      <c r="AH19" s="4">
        <v>32.9</v>
      </c>
      <c r="AI19" s="6">
        <v>33.380000000000003</v>
      </c>
      <c r="AJ19" s="6">
        <v>30.69</v>
      </c>
      <c r="AK19" s="6">
        <v>36.119999999999997</v>
      </c>
      <c r="AL19" s="6">
        <v>31.51</v>
      </c>
      <c r="AM19" s="6">
        <v>30.28</v>
      </c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26"/>
      <c r="CC19" s="3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</row>
    <row r="20" spans="1:97" x14ac:dyDescent="0.3">
      <c r="A20" s="2" t="s">
        <v>27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4">
        <v>15.9</v>
      </c>
      <c r="Y20" s="4">
        <v>18.399999999999999</v>
      </c>
      <c r="Z20" s="4">
        <v>21.6</v>
      </c>
      <c r="AA20" s="4">
        <v>11.3</v>
      </c>
      <c r="AB20" s="4">
        <v>14.4</v>
      </c>
      <c r="AC20" s="4">
        <v>11.3</v>
      </c>
      <c r="AD20" s="4">
        <v>14.3</v>
      </c>
      <c r="AE20" s="4">
        <v>17.2</v>
      </c>
      <c r="AF20" s="4">
        <v>9.1</v>
      </c>
      <c r="AG20" s="4">
        <v>10</v>
      </c>
      <c r="AH20" s="4">
        <v>10.9</v>
      </c>
      <c r="AI20" s="6">
        <v>11.48</v>
      </c>
      <c r="AJ20" s="6">
        <v>10.69</v>
      </c>
      <c r="AK20" s="6">
        <v>9.2899999999999991</v>
      </c>
      <c r="AL20" s="6">
        <v>13.36</v>
      </c>
      <c r="AM20" s="6">
        <v>13.91</v>
      </c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26"/>
      <c r="CC20" s="3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</row>
    <row r="21" spans="1:97" x14ac:dyDescent="0.3">
      <c r="A21" s="2" t="s">
        <v>28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4">
        <v>35.1</v>
      </c>
      <c r="Y21" s="4">
        <v>31.9</v>
      </c>
      <c r="Z21" s="4">
        <v>30.2</v>
      </c>
      <c r="AA21" s="4">
        <v>29.8</v>
      </c>
      <c r="AB21" s="4">
        <v>28.8</v>
      </c>
      <c r="AC21" s="4">
        <v>27.5</v>
      </c>
      <c r="AD21" s="4">
        <v>25.5</v>
      </c>
      <c r="AE21" s="4">
        <v>25.6</v>
      </c>
      <c r="AF21" s="4">
        <v>25.7</v>
      </c>
      <c r="AG21" s="4">
        <v>25.3</v>
      </c>
      <c r="AH21" s="4">
        <v>25.6</v>
      </c>
      <c r="AI21" s="6">
        <v>24.64</v>
      </c>
      <c r="AJ21" s="6">
        <v>24.11</v>
      </c>
      <c r="AK21" s="6">
        <v>21.22</v>
      </c>
      <c r="AL21" s="6">
        <v>19.420000000000002</v>
      </c>
      <c r="AM21" s="6">
        <v>19.03</v>
      </c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26"/>
      <c r="CC21" s="3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</row>
    <row r="22" spans="1:97" x14ac:dyDescent="0.3">
      <c r="A22" s="2" t="s">
        <v>29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4">
        <v>6.5</v>
      </c>
      <c r="Y22" s="4">
        <v>8.1</v>
      </c>
      <c r="Z22" s="4">
        <v>5.2</v>
      </c>
      <c r="AA22" s="4">
        <v>5.4</v>
      </c>
      <c r="AB22" s="4">
        <v>6.4</v>
      </c>
      <c r="AC22" s="4">
        <v>5.4</v>
      </c>
      <c r="AD22" s="4">
        <v>6.8</v>
      </c>
      <c r="AE22" s="4">
        <v>6.6</v>
      </c>
      <c r="AF22" s="4">
        <v>3.6</v>
      </c>
      <c r="AG22" s="4">
        <v>8.5</v>
      </c>
      <c r="AH22" s="4">
        <v>7.9</v>
      </c>
      <c r="AI22" s="6">
        <v>4.49</v>
      </c>
      <c r="AJ22" s="4">
        <v>6.4</v>
      </c>
      <c r="AK22" s="6">
        <v>5.05</v>
      </c>
      <c r="AL22" s="6">
        <v>8.26</v>
      </c>
      <c r="AM22" s="6">
        <v>7.64</v>
      </c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26"/>
      <c r="CC22" s="3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</row>
    <row r="23" spans="1:97" x14ac:dyDescent="0.3">
      <c r="A23" s="2" t="s">
        <v>30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>
        <v>10.199999999999999</v>
      </c>
      <c r="N23">
        <v>9.6999999999999993</v>
      </c>
      <c r="O23">
        <v>10.7</v>
      </c>
      <c r="P23">
        <v>10.5</v>
      </c>
      <c r="Q23">
        <v>10.199999999999999</v>
      </c>
      <c r="R23" s="3"/>
      <c r="S23" s="3"/>
      <c r="T23" s="3"/>
      <c r="U23" s="3"/>
      <c r="V23" s="3"/>
      <c r="W23" s="3"/>
      <c r="X23" s="4">
        <v>10</v>
      </c>
      <c r="Y23" s="4">
        <v>9.6</v>
      </c>
      <c r="Z23" s="4">
        <v>10.1</v>
      </c>
      <c r="AA23" s="4">
        <v>9.6999999999999993</v>
      </c>
      <c r="AB23" s="4">
        <v>9.6</v>
      </c>
      <c r="AC23" s="4">
        <v>9.9</v>
      </c>
      <c r="AD23" s="4">
        <v>9.6</v>
      </c>
      <c r="AE23" s="4">
        <v>8.5</v>
      </c>
      <c r="AF23" s="4">
        <v>9</v>
      </c>
      <c r="AG23" s="4">
        <v>9.4</v>
      </c>
      <c r="AH23" s="4">
        <v>9.6999999999999993</v>
      </c>
      <c r="AI23" s="6">
        <v>10.01</v>
      </c>
      <c r="AJ23" s="6">
        <v>10.66</v>
      </c>
      <c r="AK23" s="6">
        <v>11.32</v>
      </c>
      <c r="AL23" s="6">
        <v>11.12</v>
      </c>
      <c r="AM23" s="6">
        <v>11.28</v>
      </c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26"/>
      <c r="CC23" s="3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</row>
    <row r="24" spans="1:97" x14ac:dyDescent="0.3">
      <c r="A24" s="2" t="s">
        <v>31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4">
        <v>21.2</v>
      </c>
      <c r="Y24" s="4">
        <v>19.600000000000001</v>
      </c>
      <c r="Z24" s="4">
        <v>20.399999999999999</v>
      </c>
      <c r="AA24" s="4">
        <v>19</v>
      </c>
      <c r="AB24" s="4">
        <v>18.399999999999999</v>
      </c>
      <c r="AC24" s="4">
        <v>17.899999999999999</v>
      </c>
      <c r="AD24" s="4">
        <v>16.2</v>
      </c>
      <c r="AE24" s="4">
        <v>16</v>
      </c>
      <c r="AF24" s="4">
        <v>15.6</v>
      </c>
      <c r="AG24" s="4">
        <v>15.5</v>
      </c>
      <c r="AH24" s="4">
        <v>15.2</v>
      </c>
      <c r="AI24" s="6">
        <v>15.54</v>
      </c>
      <c r="AJ24" s="4">
        <v>15.2</v>
      </c>
      <c r="AK24" s="6">
        <v>15.35</v>
      </c>
      <c r="AL24" s="6">
        <v>15.26</v>
      </c>
      <c r="AM24" s="6">
        <v>14.48</v>
      </c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26"/>
      <c r="CC24" s="3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</row>
    <row r="25" spans="1:97" x14ac:dyDescent="0.3">
      <c r="A25" s="2" t="s">
        <v>32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4">
        <v>16.2</v>
      </c>
      <c r="Y25" s="4">
        <v>16</v>
      </c>
      <c r="Z25" s="4">
        <v>16.2</v>
      </c>
      <c r="AA25" s="4">
        <v>15.8</v>
      </c>
      <c r="AB25" s="4">
        <v>16.3</v>
      </c>
      <c r="AC25" s="4">
        <v>16.2</v>
      </c>
      <c r="AD25" s="4">
        <v>15.5</v>
      </c>
      <c r="AE25" s="4">
        <v>14.1</v>
      </c>
      <c r="AF25" s="4">
        <v>15</v>
      </c>
      <c r="AG25" s="4">
        <v>17.100000000000001</v>
      </c>
      <c r="AH25" s="4">
        <v>16.600000000000001</v>
      </c>
      <c r="AI25" s="6">
        <v>16.04</v>
      </c>
      <c r="AJ25" s="6">
        <v>16.71</v>
      </c>
      <c r="AK25" s="6">
        <v>16.350000000000001</v>
      </c>
      <c r="AL25" s="6">
        <v>15.51</v>
      </c>
      <c r="AM25" s="6">
        <v>14.24</v>
      </c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26"/>
      <c r="CC25" s="3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</row>
    <row r="26" spans="1:97" x14ac:dyDescent="0.3">
      <c r="A26" s="2" t="s">
        <v>33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4">
        <v>5.7</v>
      </c>
      <c r="Y26" s="4">
        <v>8</v>
      </c>
      <c r="Z26" s="4">
        <v>12.5</v>
      </c>
      <c r="AA26" s="4">
        <v>11.9</v>
      </c>
      <c r="AB26" s="4">
        <v>12.2</v>
      </c>
      <c r="AC26" s="4">
        <v>9.1999999999999993</v>
      </c>
      <c r="AD26" s="4">
        <v>8.6999999999999993</v>
      </c>
      <c r="AE26" s="4">
        <v>10.1</v>
      </c>
      <c r="AF26" s="4">
        <v>10.199999999999999</v>
      </c>
      <c r="AG26" s="4">
        <v>9.9</v>
      </c>
      <c r="AH26" s="4">
        <v>10.5</v>
      </c>
      <c r="AI26" s="6">
        <v>9.51</v>
      </c>
      <c r="AJ26" s="6">
        <v>9.98</v>
      </c>
      <c r="AK26" s="6">
        <v>9.7799999999999994</v>
      </c>
      <c r="AL26" s="6">
        <v>11.28</v>
      </c>
      <c r="AM26" s="6">
        <v>10.38</v>
      </c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26"/>
      <c r="CC26" s="3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</row>
    <row r="27" spans="1:97" x14ac:dyDescent="0.3">
      <c r="A27" s="2" t="s">
        <v>34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4">
        <v>14</v>
      </c>
      <c r="Y27" s="4">
        <v>13.4</v>
      </c>
      <c r="Z27" s="4">
        <v>15.1</v>
      </c>
      <c r="AA27" s="4">
        <v>14.1</v>
      </c>
      <c r="AB27" s="4">
        <v>12.8</v>
      </c>
      <c r="AC27" s="4">
        <v>12.8</v>
      </c>
      <c r="AD27" s="4">
        <v>13.3</v>
      </c>
      <c r="AE27" s="4">
        <v>12</v>
      </c>
      <c r="AF27" s="4">
        <v>12.3</v>
      </c>
      <c r="AG27" s="4">
        <v>12.9</v>
      </c>
      <c r="AH27" s="4">
        <v>13.7</v>
      </c>
      <c r="AI27" s="5">
        <v>13</v>
      </c>
      <c r="AJ27" s="6">
        <v>12.67</v>
      </c>
      <c r="AK27" s="6">
        <v>12.23</v>
      </c>
      <c r="AL27" s="6">
        <v>11.33</v>
      </c>
      <c r="AM27" s="6">
        <v>11.43</v>
      </c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26"/>
      <c r="CC27" s="3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</row>
    <row r="28" spans="1:97" x14ac:dyDescent="0.3">
      <c r="A28" s="2" t="s">
        <v>35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4">
        <v>32</v>
      </c>
      <c r="Y28" s="4">
        <v>31.2</v>
      </c>
      <c r="Z28" s="4">
        <v>28.3</v>
      </c>
      <c r="AA28" s="4">
        <v>29.6</v>
      </c>
      <c r="AB28" s="4">
        <v>25.9</v>
      </c>
      <c r="AC28" s="4">
        <v>25.8</v>
      </c>
      <c r="AD28" s="4">
        <v>27.1</v>
      </c>
      <c r="AE28" s="4">
        <v>22</v>
      </c>
      <c r="AF28" s="4">
        <v>20.3</v>
      </c>
      <c r="AG28" s="4">
        <v>21.9</v>
      </c>
      <c r="AH28" s="4">
        <v>20.3</v>
      </c>
      <c r="AI28" s="6">
        <v>21.71</v>
      </c>
      <c r="AJ28" s="6">
        <v>21.53</v>
      </c>
      <c r="AK28" s="4">
        <v>21.7</v>
      </c>
      <c r="AL28" s="6">
        <v>18.87</v>
      </c>
      <c r="AM28" s="6">
        <v>20.72</v>
      </c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26"/>
      <c r="CC28" s="3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</row>
    <row r="29" spans="1:97" x14ac:dyDescent="0.3">
      <c r="A29" s="2" t="s">
        <v>36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4">
        <v>15.2</v>
      </c>
      <c r="Y29" s="4">
        <v>14.3</v>
      </c>
      <c r="Z29" s="4">
        <v>14.8</v>
      </c>
      <c r="AA29" s="4">
        <v>15.1</v>
      </c>
      <c r="AB29" s="4">
        <v>13.2</v>
      </c>
      <c r="AC29" s="4">
        <v>13.4</v>
      </c>
      <c r="AD29" s="4">
        <v>10.6</v>
      </c>
      <c r="AE29" s="4">
        <v>10</v>
      </c>
      <c r="AF29" s="4">
        <v>11.5</v>
      </c>
      <c r="AG29" s="4">
        <v>11.6</v>
      </c>
      <c r="AH29" s="4">
        <v>12</v>
      </c>
      <c r="AI29" s="4">
        <v>10.6</v>
      </c>
      <c r="AJ29" s="6">
        <v>11.12</v>
      </c>
      <c r="AK29" s="6">
        <v>12.07</v>
      </c>
      <c r="AL29" s="6">
        <v>10.76</v>
      </c>
      <c r="AM29" s="6">
        <v>9.19</v>
      </c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26"/>
      <c r="CC29" s="3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</row>
    <row r="30" spans="1:97" x14ac:dyDescent="0.3">
      <c r="A30" s="2" t="s">
        <v>37</v>
      </c>
      <c r="B30" s="3"/>
      <c r="C30" s="3"/>
      <c r="D30" s="3"/>
      <c r="E30" s="3"/>
      <c r="F30" s="3"/>
      <c r="G30" s="3"/>
      <c r="H30" s="3"/>
      <c r="I30" s="3"/>
      <c r="J30" s="23">
        <v>28.2</v>
      </c>
      <c r="K30" s="23">
        <v>28.6</v>
      </c>
      <c r="L30" s="23">
        <v>29.5</v>
      </c>
      <c r="M30" s="23">
        <v>29.6</v>
      </c>
      <c r="N30" s="23">
        <v>31</v>
      </c>
      <c r="O30" s="23">
        <v>30.6</v>
      </c>
      <c r="P30" s="23">
        <v>29.2</v>
      </c>
      <c r="Q30" s="23">
        <v>28.2</v>
      </c>
      <c r="R30" s="23">
        <v>27.7</v>
      </c>
      <c r="S30" s="23">
        <v>27.7</v>
      </c>
      <c r="T30" s="23">
        <v>24.6</v>
      </c>
      <c r="U30" s="23">
        <v>26</v>
      </c>
      <c r="V30" s="23">
        <v>24.5</v>
      </c>
      <c r="W30" s="23">
        <v>23.7</v>
      </c>
      <c r="X30" s="23">
        <v>22.7</v>
      </c>
      <c r="Y30" s="23">
        <v>23.4</v>
      </c>
      <c r="Z30" s="4">
        <v>21.5</v>
      </c>
      <c r="AA30" s="4">
        <v>20.8</v>
      </c>
      <c r="AB30" s="4">
        <v>20.6</v>
      </c>
      <c r="AC30" s="4">
        <v>19.100000000000001</v>
      </c>
      <c r="AD30" s="4">
        <v>20.3</v>
      </c>
      <c r="AE30" s="4">
        <v>18.899999999999999</v>
      </c>
      <c r="AF30" s="4">
        <v>19.600000000000001</v>
      </c>
      <c r="AG30" s="4">
        <v>19.5</v>
      </c>
      <c r="AH30" s="4">
        <v>17.8</v>
      </c>
      <c r="AI30" s="6">
        <v>16.91</v>
      </c>
      <c r="AJ30" s="6">
        <v>16.14</v>
      </c>
      <c r="AK30" s="6">
        <v>16.36</v>
      </c>
      <c r="AL30" s="6">
        <v>14.55</v>
      </c>
      <c r="AM30" s="6">
        <v>13.46</v>
      </c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26"/>
      <c r="CC30" s="3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</row>
    <row r="31" spans="1:97" x14ac:dyDescent="0.3">
      <c r="A31" s="2" t="s">
        <v>38</v>
      </c>
      <c r="B31" s="3"/>
      <c r="C31" s="3">
        <v>20.5</v>
      </c>
      <c r="D31" s="3">
        <v>19.399999999999999</v>
      </c>
      <c r="E31" s="3">
        <v>17.5</v>
      </c>
      <c r="F31" s="3">
        <v>19.399999999999999</v>
      </c>
      <c r="G31" s="3">
        <v>19</v>
      </c>
      <c r="H31" s="3">
        <v>19.5</v>
      </c>
      <c r="I31" s="3">
        <v>18.2</v>
      </c>
      <c r="J31" s="20">
        <v>18.5</v>
      </c>
      <c r="K31" s="20">
        <v>18.399999999999999</v>
      </c>
      <c r="L31" s="20">
        <v>18.8</v>
      </c>
      <c r="M31" s="20">
        <v>18.600000000000001</v>
      </c>
      <c r="N31" s="20">
        <v>17.2</v>
      </c>
      <c r="O31" s="20">
        <v>17.2</v>
      </c>
      <c r="P31" s="25">
        <v>15.6</v>
      </c>
      <c r="Q31" s="25">
        <v>15.7</v>
      </c>
      <c r="R31" s="25">
        <v>15</v>
      </c>
      <c r="S31" s="25">
        <v>15.3</v>
      </c>
      <c r="T31" s="9">
        <v>14.2</v>
      </c>
      <c r="U31" s="3"/>
      <c r="V31" s="3"/>
      <c r="W31" s="3"/>
      <c r="X31" s="4">
        <v>13.3</v>
      </c>
      <c r="Y31" s="4">
        <v>14</v>
      </c>
      <c r="Z31" s="4">
        <v>13.7</v>
      </c>
      <c r="AA31" s="4">
        <v>12.8</v>
      </c>
      <c r="AB31" s="4">
        <v>13.3</v>
      </c>
      <c r="AC31" s="4">
        <v>13.9</v>
      </c>
      <c r="AD31" s="4">
        <v>13.5</v>
      </c>
      <c r="AE31" s="4">
        <v>12.6</v>
      </c>
      <c r="AF31" s="4">
        <v>12.9</v>
      </c>
      <c r="AG31" s="4">
        <v>13.6</v>
      </c>
      <c r="AH31" s="4">
        <v>12.4</v>
      </c>
      <c r="AI31" s="6">
        <v>11.99</v>
      </c>
      <c r="AJ31" s="6">
        <v>12.39</v>
      </c>
      <c r="AK31" s="6">
        <v>13.03</v>
      </c>
      <c r="AL31" s="6">
        <v>12.12</v>
      </c>
      <c r="AM31" s="6">
        <v>12.33</v>
      </c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26"/>
      <c r="CC31" s="3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</row>
    <row r="32" spans="1:97" x14ac:dyDescent="0.3">
      <c r="A32" s="2" t="s">
        <v>39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4">
        <v>7.4</v>
      </c>
      <c r="Y32" s="4">
        <v>7.1</v>
      </c>
      <c r="Z32" s="4">
        <v>7</v>
      </c>
      <c r="AA32" s="4">
        <v>6.8</v>
      </c>
      <c r="AB32" s="4">
        <v>7.1</v>
      </c>
      <c r="AC32" s="4">
        <v>6.8</v>
      </c>
      <c r="AD32" s="4">
        <v>6.9</v>
      </c>
      <c r="AE32" s="4">
        <v>6.5</v>
      </c>
      <c r="AF32" s="4">
        <v>7</v>
      </c>
      <c r="AG32" s="4">
        <v>6.9</v>
      </c>
      <c r="AH32" s="4">
        <v>6.8</v>
      </c>
      <c r="AI32" s="6">
        <v>6.71</v>
      </c>
      <c r="AJ32" s="6">
        <v>7.22</v>
      </c>
      <c r="AK32" s="6">
        <v>7.36</v>
      </c>
      <c r="AL32" s="6">
        <v>7.08</v>
      </c>
      <c r="AM32" s="6">
        <v>7.35</v>
      </c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26"/>
      <c r="CC32" s="3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1:97" x14ac:dyDescent="0.3">
      <c r="A33" s="10" t="s">
        <v>40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>
        <v>14.4</v>
      </c>
      <c r="Q33">
        <v>13.7</v>
      </c>
      <c r="R33">
        <v>12.2</v>
      </c>
      <c r="S33">
        <v>12.6</v>
      </c>
      <c r="T33">
        <v>11.8</v>
      </c>
      <c r="U33">
        <v>12.1</v>
      </c>
      <c r="V33">
        <v>12.4</v>
      </c>
      <c r="W33">
        <v>13.1</v>
      </c>
      <c r="X33">
        <v>12</v>
      </c>
      <c r="Y33" s="4">
        <v>12.8</v>
      </c>
      <c r="Z33" s="4">
        <v>11.4</v>
      </c>
      <c r="AA33" s="4">
        <v>11.4</v>
      </c>
      <c r="AB33" s="4">
        <v>12.1</v>
      </c>
      <c r="AC33" s="4">
        <v>11.8</v>
      </c>
      <c r="AD33" s="4">
        <v>11.9</v>
      </c>
      <c r="AE33" s="4">
        <v>10.8</v>
      </c>
      <c r="AF33" s="4">
        <v>10.9</v>
      </c>
      <c r="AG33" s="4">
        <v>12.3</v>
      </c>
      <c r="AH33" s="4">
        <v>11.7</v>
      </c>
      <c r="AI33" s="6">
        <v>12.49</v>
      </c>
      <c r="AJ33" s="6">
        <v>10.62</v>
      </c>
      <c r="AK33" s="6">
        <v>11.25</v>
      </c>
      <c r="AL33" s="6">
        <v>10.97</v>
      </c>
      <c r="AM33" s="6">
        <v>11.71</v>
      </c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</row>
    <row r="34" spans="1:97" x14ac:dyDescent="0.3">
      <c r="A34" s="2" t="s">
        <v>19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4">
        <v>3.6</v>
      </c>
      <c r="Y34" s="4">
        <v>3.2</v>
      </c>
      <c r="Z34" s="4">
        <v>3</v>
      </c>
      <c r="AA34" s="4">
        <v>3.5</v>
      </c>
      <c r="AB34" s="4">
        <v>3.2</v>
      </c>
      <c r="AC34" s="4">
        <v>3.6</v>
      </c>
      <c r="AD34" s="4">
        <v>3.5</v>
      </c>
      <c r="AE34" s="4">
        <v>2.9</v>
      </c>
      <c r="AF34" s="4">
        <v>3.3</v>
      </c>
      <c r="AG34" s="4">
        <v>3.4</v>
      </c>
      <c r="AH34" s="4">
        <v>3.3</v>
      </c>
      <c r="AI34" s="4">
        <v>4.2</v>
      </c>
      <c r="AJ34" s="6">
        <v>4.41</v>
      </c>
      <c r="AK34" s="6">
        <v>4.76</v>
      </c>
      <c r="AL34" s="6">
        <v>4.9800000000000004</v>
      </c>
      <c r="AM34" s="6">
        <v>4.6900000000000004</v>
      </c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26"/>
      <c r="CC34" s="3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</row>
    <row r="37" spans="1:97" x14ac:dyDescent="0.3">
      <c r="A37" s="1" t="s">
        <v>92</v>
      </c>
    </row>
    <row r="38" spans="1:97" x14ac:dyDescent="0.3">
      <c r="A38" s="1" t="s">
        <v>105</v>
      </c>
    </row>
    <row r="39" spans="1:97" x14ac:dyDescent="0.3">
      <c r="A39" s="1" t="s">
        <v>106</v>
      </c>
    </row>
    <row r="40" spans="1:97" x14ac:dyDescent="0.3">
      <c r="A40" s="1" t="s">
        <v>107</v>
      </c>
    </row>
    <row r="41" spans="1:97" x14ac:dyDescent="0.3">
      <c r="A41" s="1" t="s">
        <v>47</v>
      </c>
      <c r="B41" s="46" t="s">
        <v>104</v>
      </c>
    </row>
    <row r="42" spans="1:97" x14ac:dyDescent="0.3">
      <c r="A42" s="18" t="s">
        <v>37</v>
      </c>
      <c r="B42" s="14" t="s">
        <v>63</v>
      </c>
    </row>
    <row r="43" spans="1:97" x14ac:dyDescent="0.3">
      <c r="A43" t="s">
        <v>18</v>
      </c>
      <c r="B43" s="32" t="s">
        <v>82</v>
      </c>
    </row>
    <row r="44" spans="1:97" x14ac:dyDescent="0.3">
      <c r="A44" t="s">
        <v>30</v>
      </c>
      <c r="B44" s="14" t="s">
        <v>83</v>
      </c>
    </row>
    <row r="45" spans="1:97" x14ac:dyDescent="0.3">
      <c r="A45" t="s">
        <v>40</v>
      </c>
      <c r="B45" s="14" t="s">
        <v>85</v>
      </c>
    </row>
    <row r="46" spans="1:97" x14ac:dyDescent="0.3">
      <c r="B46" s="14"/>
    </row>
    <row r="47" spans="1:97" x14ac:dyDescent="0.3">
      <c r="B47" s="14"/>
    </row>
    <row r="48" spans="1:97" x14ac:dyDescent="0.3">
      <c r="B48" s="14"/>
    </row>
    <row r="49" spans="1:100" x14ac:dyDescent="0.3">
      <c r="A49" t="s">
        <v>108</v>
      </c>
      <c r="B49" s="14"/>
    </row>
    <row r="50" spans="1:100" x14ac:dyDescent="0.3">
      <c r="B50" s="14"/>
    </row>
    <row r="51" spans="1:100" x14ac:dyDescent="0.3">
      <c r="A51" s="2"/>
      <c r="B51" s="2">
        <v>1978</v>
      </c>
      <c r="C51" s="2">
        <f t="shared" ref="C51" si="22">D51-1</f>
        <v>1979</v>
      </c>
      <c r="D51" s="2">
        <f t="shared" ref="D51" si="23">E51-1</f>
        <v>1980</v>
      </c>
      <c r="E51" s="2">
        <f t="shared" ref="E51" si="24">F51-1</f>
        <v>1981</v>
      </c>
      <c r="F51" s="2">
        <f t="shared" ref="F51" si="25">G51-1</f>
        <v>1982</v>
      </c>
      <c r="G51" s="2">
        <f t="shared" ref="G51" si="26">H51-1</f>
        <v>1983</v>
      </c>
      <c r="H51" s="2">
        <f t="shared" ref="H51" si="27">I51-1</f>
        <v>1984</v>
      </c>
      <c r="I51" s="2">
        <f t="shared" ref="I51" si="28">J51-1</f>
        <v>1985</v>
      </c>
      <c r="J51" s="2">
        <f t="shared" ref="J51" si="29">K51-1</f>
        <v>1986</v>
      </c>
      <c r="K51" s="2">
        <f t="shared" ref="K51" si="30">L51-1</f>
        <v>1987</v>
      </c>
      <c r="L51" s="2">
        <f t="shared" ref="L51" si="31">M51-1</f>
        <v>1988</v>
      </c>
      <c r="M51" s="2">
        <f t="shared" ref="M51" si="32">N51-1</f>
        <v>1989</v>
      </c>
      <c r="N51" s="2">
        <f t="shared" ref="N51" si="33">O51-1</f>
        <v>1990</v>
      </c>
      <c r="O51" s="2">
        <f t="shared" ref="O51" si="34">P51-1</f>
        <v>1991</v>
      </c>
      <c r="P51" s="2">
        <f t="shared" ref="P51" si="35">Q51-1</f>
        <v>1992</v>
      </c>
      <c r="Q51" s="2">
        <f t="shared" ref="Q51" si="36">R51-1</f>
        <v>1993</v>
      </c>
      <c r="R51" s="2">
        <f t="shared" ref="R51" si="37">S51-1</f>
        <v>1994</v>
      </c>
      <c r="S51" s="2">
        <f t="shared" ref="S51" si="38">T51-1</f>
        <v>1995</v>
      </c>
      <c r="T51" s="2">
        <f t="shared" ref="T51" si="39">U51-1</f>
        <v>1996</v>
      </c>
      <c r="U51" s="2">
        <f t="shared" ref="U51" si="40">V51-1</f>
        <v>1997</v>
      </c>
      <c r="V51" s="2">
        <f t="shared" ref="V51" si="41">W51-1</f>
        <v>1998</v>
      </c>
      <c r="W51" s="2">
        <f>X51-1</f>
        <v>1999</v>
      </c>
      <c r="X51" s="2" t="s">
        <v>1</v>
      </c>
      <c r="Y51" s="2" t="s">
        <v>2</v>
      </c>
      <c r="Z51" s="2" t="s">
        <v>3</v>
      </c>
      <c r="AA51" s="2" t="s">
        <v>4</v>
      </c>
      <c r="AB51" s="2" t="s">
        <v>5</v>
      </c>
      <c r="AC51" s="2" t="s">
        <v>6</v>
      </c>
      <c r="AD51" s="2" t="s">
        <v>7</v>
      </c>
      <c r="AE51" s="2" t="s">
        <v>8</v>
      </c>
      <c r="AF51" s="2" t="s">
        <v>9</v>
      </c>
      <c r="AG51" s="2" t="s">
        <v>10</v>
      </c>
      <c r="AH51" s="2" t="s">
        <v>11</v>
      </c>
      <c r="AI51" s="2" t="s">
        <v>42</v>
      </c>
      <c r="AJ51" s="2" t="s">
        <v>43</v>
      </c>
      <c r="AK51" s="2" t="s">
        <v>44</v>
      </c>
      <c r="AL51" s="2" t="s">
        <v>45</v>
      </c>
      <c r="AM51" s="2" t="s">
        <v>46</v>
      </c>
      <c r="AO51" s="7" t="s">
        <v>0</v>
      </c>
      <c r="AP51" s="2">
        <v>1978</v>
      </c>
      <c r="AQ51" s="2">
        <v>1979</v>
      </c>
      <c r="AR51" s="2">
        <v>1980</v>
      </c>
      <c r="AS51" s="2">
        <v>1981</v>
      </c>
      <c r="AT51" s="2">
        <v>1982</v>
      </c>
      <c r="AU51" s="2">
        <v>1983</v>
      </c>
      <c r="AV51" s="2">
        <v>1984</v>
      </c>
      <c r="AW51" s="2">
        <v>1985</v>
      </c>
      <c r="AX51" s="2">
        <v>1986</v>
      </c>
      <c r="AY51" s="2">
        <v>1987</v>
      </c>
      <c r="AZ51" s="2">
        <v>1988</v>
      </c>
      <c r="BA51" s="2">
        <v>1989</v>
      </c>
      <c r="BB51" s="2">
        <v>1990</v>
      </c>
      <c r="BC51" s="2">
        <v>1991</v>
      </c>
      <c r="BD51" s="2">
        <v>1992</v>
      </c>
      <c r="BE51" s="2">
        <v>1993</v>
      </c>
      <c r="BF51" s="2">
        <v>1994</v>
      </c>
      <c r="BG51" s="2">
        <v>1995</v>
      </c>
      <c r="BH51" s="2">
        <v>1996</v>
      </c>
      <c r="BI51" s="2">
        <v>1997</v>
      </c>
      <c r="BJ51" s="2">
        <v>1998</v>
      </c>
      <c r="BK51" s="2">
        <v>1999</v>
      </c>
      <c r="BL51" s="7" t="s">
        <v>1</v>
      </c>
      <c r="BM51" s="7" t="s">
        <v>2</v>
      </c>
      <c r="BN51" s="7" t="s">
        <v>3</v>
      </c>
      <c r="BO51" s="7" t="s">
        <v>4</v>
      </c>
      <c r="BP51" s="7" t="s">
        <v>5</v>
      </c>
      <c r="BQ51" s="7" t="s">
        <v>6</v>
      </c>
      <c r="BR51" s="7" t="s">
        <v>7</v>
      </c>
      <c r="BS51" s="7" t="s">
        <v>8</v>
      </c>
      <c r="BT51" s="7" t="s">
        <v>9</v>
      </c>
      <c r="BU51" s="7" t="s">
        <v>10</v>
      </c>
      <c r="BV51" s="7" t="s">
        <v>11</v>
      </c>
      <c r="BW51" s="7" t="s">
        <v>42</v>
      </c>
      <c r="BX51" s="7" t="s">
        <v>43</v>
      </c>
      <c r="BY51" s="7" t="s">
        <v>44</v>
      </c>
      <c r="BZ51" s="7" t="s">
        <v>45</v>
      </c>
      <c r="CA51" s="7" t="s">
        <v>46</v>
      </c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26"/>
      <c r="CU51" s="26"/>
      <c r="CV51" s="26"/>
    </row>
    <row r="52" spans="1:100" x14ac:dyDescent="0.3">
      <c r="A52" s="2" t="s">
        <v>12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5">
        <v>2091</v>
      </c>
      <c r="AB52" s="5">
        <v>1987</v>
      </c>
      <c r="AC52" s="5">
        <v>2029</v>
      </c>
      <c r="AD52" s="5">
        <v>1935</v>
      </c>
      <c r="AE52" s="5">
        <v>1857</v>
      </c>
      <c r="AF52" s="5">
        <v>2001</v>
      </c>
      <c r="AG52" s="5">
        <v>2013</v>
      </c>
      <c r="AH52" s="5">
        <v>2013</v>
      </c>
      <c r="AI52" s="5">
        <v>2118</v>
      </c>
      <c r="AJ52" s="5">
        <v>2062</v>
      </c>
      <c r="AK52" s="5">
        <v>1935</v>
      </c>
      <c r="AL52" s="5">
        <v>1933</v>
      </c>
      <c r="AM52" s="5">
        <v>1908</v>
      </c>
      <c r="AO52" s="7" t="s">
        <v>12</v>
      </c>
      <c r="AP52" s="8">
        <v>9837413</v>
      </c>
      <c r="AQ52" s="8">
        <v>9841654</v>
      </c>
      <c r="AR52" s="8">
        <v>9855110</v>
      </c>
      <c r="AS52" s="8">
        <v>9863374</v>
      </c>
      <c r="AT52" s="8">
        <v>9854589</v>
      </c>
      <c r="AU52" s="8">
        <v>9858017</v>
      </c>
      <c r="AV52" s="8">
        <v>9853023</v>
      </c>
      <c r="AW52" s="8">
        <v>9857721</v>
      </c>
      <c r="AX52" s="8">
        <v>9858895</v>
      </c>
      <c r="AY52" s="8">
        <v>9864751</v>
      </c>
      <c r="AZ52" s="8">
        <v>9875716</v>
      </c>
      <c r="BA52" s="8">
        <v>9927612</v>
      </c>
      <c r="BB52" s="8">
        <v>9947782</v>
      </c>
      <c r="BC52" s="8">
        <v>9986975</v>
      </c>
      <c r="BD52" s="8">
        <v>10021997</v>
      </c>
      <c r="BE52" s="8">
        <v>10068319</v>
      </c>
      <c r="BF52" s="8">
        <v>10100631</v>
      </c>
      <c r="BG52" s="8">
        <v>10130574</v>
      </c>
      <c r="BH52" s="8">
        <v>10143047</v>
      </c>
      <c r="BI52" s="8">
        <v>10170226</v>
      </c>
      <c r="BJ52" s="8">
        <v>10192264</v>
      </c>
      <c r="BK52" s="8">
        <v>10213752</v>
      </c>
      <c r="BL52" s="8">
        <v>10239085</v>
      </c>
      <c r="BM52" s="8">
        <v>10263414</v>
      </c>
      <c r="BN52" s="8">
        <v>10309725</v>
      </c>
      <c r="BO52" s="8">
        <v>10355844</v>
      </c>
      <c r="BP52" s="8">
        <v>10396421</v>
      </c>
      <c r="BQ52" s="8">
        <v>10445852</v>
      </c>
      <c r="BR52" s="8">
        <v>10511382</v>
      </c>
      <c r="BS52" s="8">
        <v>10584534</v>
      </c>
      <c r="BT52" s="8">
        <v>10666866</v>
      </c>
      <c r="BU52" s="8">
        <v>10753080</v>
      </c>
      <c r="BV52" s="8">
        <v>10839905</v>
      </c>
      <c r="BW52" s="8">
        <v>11000638</v>
      </c>
      <c r="BX52" s="8">
        <v>11075889</v>
      </c>
      <c r="BY52" s="8">
        <v>11137974</v>
      </c>
      <c r="BZ52" s="8">
        <v>11180840</v>
      </c>
      <c r="CA52" s="8">
        <v>11237274</v>
      </c>
      <c r="CC52" s="3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26"/>
      <c r="CU52" s="26"/>
      <c r="CV52" s="26"/>
    </row>
    <row r="53" spans="1:100" x14ac:dyDescent="0.3">
      <c r="A53" s="2" t="s">
        <v>13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5">
        <v>1383</v>
      </c>
      <c r="Y53" s="5">
        <v>1314</v>
      </c>
      <c r="Z53" s="5">
        <v>1317</v>
      </c>
      <c r="AA53" s="5">
        <v>1092</v>
      </c>
      <c r="AB53" s="5">
        <v>1013</v>
      </c>
      <c r="AC53" s="5">
        <v>982</v>
      </c>
      <c r="AD53" s="5">
        <v>977</v>
      </c>
      <c r="AE53" s="5">
        <v>902</v>
      </c>
      <c r="AF53" s="5">
        <v>939</v>
      </c>
      <c r="AG53" s="5">
        <v>868</v>
      </c>
      <c r="AH53" s="5">
        <v>859</v>
      </c>
      <c r="AI53" s="5">
        <v>763</v>
      </c>
      <c r="AJ53" s="5">
        <v>872</v>
      </c>
      <c r="AK53" s="5">
        <v>724</v>
      </c>
      <c r="AL53" s="5">
        <v>731</v>
      </c>
      <c r="AM53" s="5">
        <v>682</v>
      </c>
      <c r="AO53" s="7" t="s">
        <v>13</v>
      </c>
      <c r="AP53" s="8">
        <v>8822602</v>
      </c>
      <c r="AQ53" s="8">
        <v>8805462</v>
      </c>
      <c r="AR53" s="8">
        <v>8846417</v>
      </c>
      <c r="AS53" s="8">
        <v>8876652</v>
      </c>
      <c r="AT53" s="8">
        <v>8905581</v>
      </c>
      <c r="AU53" s="8">
        <v>8929332</v>
      </c>
      <c r="AV53" s="8">
        <v>8950144</v>
      </c>
      <c r="AW53" s="8">
        <v>8971214</v>
      </c>
      <c r="AX53" s="8">
        <v>8949880</v>
      </c>
      <c r="AY53" s="8">
        <v>8966462</v>
      </c>
      <c r="AZ53" s="8">
        <v>8976255</v>
      </c>
      <c r="BA53" s="8">
        <v>8986636</v>
      </c>
      <c r="BB53" s="8">
        <v>8767308</v>
      </c>
      <c r="BC53" s="8">
        <v>8669269</v>
      </c>
      <c r="BD53" s="8">
        <v>8595465</v>
      </c>
      <c r="BE53" s="8">
        <v>8484863</v>
      </c>
      <c r="BF53" s="8">
        <v>8459763</v>
      </c>
      <c r="BG53" s="8">
        <v>8427418</v>
      </c>
      <c r="BH53" s="8">
        <v>8384715</v>
      </c>
      <c r="BI53" s="8">
        <v>8340936</v>
      </c>
      <c r="BJ53" s="8">
        <v>8283200</v>
      </c>
      <c r="BK53" s="8">
        <v>8230371</v>
      </c>
      <c r="BL53" s="8">
        <v>8190876</v>
      </c>
      <c r="BM53" s="8">
        <v>8149468</v>
      </c>
      <c r="BN53" s="8">
        <v>7868815</v>
      </c>
      <c r="BO53" s="8">
        <v>7805506</v>
      </c>
      <c r="BP53" s="8">
        <v>7745147</v>
      </c>
      <c r="BQ53" s="8">
        <v>7688573</v>
      </c>
      <c r="BR53" s="8">
        <v>7629371</v>
      </c>
      <c r="BS53" s="8">
        <v>7572673</v>
      </c>
      <c r="BT53" s="8">
        <v>7518002</v>
      </c>
      <c r="BU53" s="8">
        <v>7467119</v>
      </c>
      <c r="BV53" s="8">
        <v>7421766</v>
      </c>
      <c r="BW53" s="8">
        <v>7369431</v>
      </c>
      <c r="BX53" s="8">
        <v>7327224</v>
      </c>
      <c r="BY53" s="8">
        <v>7284552</v>
      </c>
      <c r="BZ53" s="8">
        <v>7245677</v>
      </c>
      <c r="CA53" s="8">
        <v>7202198</v>
      </c>
      <c r="CC53" s="3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26"/>
      <c r="CU53" s="26"/>
      <c r="CV53" s="26"/>
    </row>
    <row r="54" spans="1:100" x14ac:dyDescent="0.3">
      <c r="A54" s="2" t="s">
        <v>14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5">
        <v>1649</v>
      </c>
      <c r="Y54" s="5">
        <v>1623</v>
      </c>
      <c r="Z54" s="5">
        <v>1534</v>
      </c>
      <c r="AA54" s="5">
        <v>1719</v>
      </c>
      <c r="AB54" s="5">
        <v>1583</v>
      </c>
      <c r="AC54" s="5">
        <v>1565</v>
      </c>
      <c r="AD54" s="5">
        <v>1400</v>
      </c>
      <c r="AE54" s="5">
        <v>1379</v>
      </c>
      <c r="AF54" s="5">
        <v>1379</v>
      </c>
      <c r="AG54" s="5">
        <v>1464</v>
      </c>
      <c r="AH54" s="5">
        <v>1502</v>
      </c>
      <c r="AI54" s="5">
        <v>1622</v>
      </c>
      <c r="AJ54" s="5">
        <v>1692</v>
      </c>
      <c r="AK54" s="5">
        <v>1606</v>
      </c>
      <c r="AL54" s="5">
        <v>1523</v>
      </c>
      <c r="AM54" s="5">
        <v>1416</v>
      </c>
      <c r="AO54" s="7" t="s">
        <v>14</v>
      </c>
      <c r="AP54" s="8">
        <v>10215183</v>
      </c>
      <c r="AQ54" s="8">
        <v>10269012</v>
      </c>
      <c r="AR54" s="8">
        <v>10315669</v>
      </c>
      <c r="AS54" s="8">
        <v>10292717</v>
      </c>
      <c r="AT54" s="8">
        <v>10308465</v>
      </c>
      <c r="AU54" s="8">
        <v>10321186</v>
      </c>
      <c r="AV54" s="8">
        <v>10326526</v>
      </c>
      <c r="AW54" s="8">
        <v>10333900</v>
      </c>
      <c r="AX54" s="8">
        <v>10340335</v>
      </c>
      <c r="AY54" s="8">
        <v>10344119</v>
      </c>
      <c r="AZ54" s="8">
        <v>10350517</v>
      </c>
      <c r="BA54" s="8">
        <v>10360034</v>
      </c>
      <c r="BB54" s="8">
        <v>10362102</v>
      </c>
      <c r="BC54" s="8">
        <v>10304607</v>
      </c>
      <c r="BD54" s="8">
        <v>10312548</v>
      </c>
      <c r="BE54" s="8">
        <v>10325697</v>
      </c>
      <c r="BF54" s="8">
        <v>10334013</v>
      </c>
      <c r="BG54" s="8">
        <v>10333161</v>
      </c>
      <c r="BH54" s="8">
        <v>10321344</v>
      </c>
      <c r="BI54" s="8">
        <v>10309137</v>
      </c>
      <c r="BJ54" s="8">
        <v>10299125</v>
      </c>
      <c r="BK54" s="8">
        <v>10289621</v>
      </c>
      <c r="BL54" s="8">
        <v>10278098</v>
      </c>
      <c r="BM54" s="8">
        <v>10232027</v>
      </c>
      <c r="BN54" s="8">
        <v>10201182</v>
      </c>
      <c r="BO54" s="8">
        <v>10192649</v>
      </c>
      <c r="BP54" s="8">
        <v>10195347</v>
      </c>
      <c r="BQ54" s="8">
        <v>10198855</v>
      </c>
      <c r="BR54" s="8">
        <v>10223577</v>
      </c>
      <c r="BS54" s="8">
        <v>10254233</v>
      </c>
      <c r="BT54" s="8">
        <v>10343422</v>
      </c>
      <c r="BU54" s="8">
        <v>10425783</v>
      </c>
      <c r="BV54" s="8">
        <v>10462088</v>
      </c>
      <c r="BW54" s="8">
        <v>10486731</v>
      </c>
      <c r="BX54" s="8">
        <v>10505445</v>
      </c>
      <c r="BY54" s="8">
        <v>10516125</v>
      </c>
      <c r="BZ54" s="8">
        <v>10512419</v>
      </c>
      <c r="CA54" s="8">
        <v>10538275</v>
      </c>
      <c r="CC54" s="3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26"/>
      <c r="CU54" s="26"/>
      <c r="CV54" s="26"/>
    </row>
    <row r="55" spans="1:100" x14ac:dyDescent="0.3">
      <c r="A55" s="2" t="s">
        <v>15</v>
      </c>
      <c r="B55" s="3"/>
      <c r="C55" s="3"/>
      <c r="D55" s="3"/>
      <c r="E55" s="30">
        <v>1535</v>
      </c>
      <c r="F55" s="30">
        <v>1484</v>
      </c>
      <c r="G55" s="30">
        <v>1462</v>
      </c>
      <c r="H55" s="30">
        <v>1466</v>
      </c>
      <c r="I55" s="30">
        <v>1420</v>
      </c>
      <c r="J55" s="30">
        <v>1416</v>
      </c>
      <c r="K55" s="30">
        <v>1430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5">
        <v>728</v>
      </c>
      <c r="Y55" s="5">
        <v>727</v>
      </c>
      <c r="Z55" s="5">
        <v>688</v>
      </c>
      <c r="AA55" s="5">
        <v>633</v>
      </c>
      <c r="AB55" s="5">
        <v>661</v>
      </c>
      <c r="AC55" s="5">
        <v>631</v>
      </c>
      <c r="AD55" s="5">
        <v>650</v>
      </c>
      <c r="AE55" s="5">
        <v>581</v>
      </c>
      <c r="AF55" s="12">
        <v>603</v>
      </c>
      <c r="AG55" s="12">
        <v>622</v>
      </c>
      <c r="AH55" s="3"/>
      <c r="AI55" s="5">
        <v>598</v>
      </c>
      <c r="AJ55" s="5">
        <v>659</v>
      </c>
      <c r="AK55" s="5">
        <v>615</v>
      </c>
      <c r="AL55" s="5">
        <v>654</v>
      </c>
      <c r="AM55" s="5">
        <v>577</v>
      </c>
      <c r="AO55" s="7" t="s">
        <v>15</v>
      </c>
      <c r="AP55" s="8">
        <v>5096959</v>
      </c>
      <c r="AQ55" s="8">
        <v>5111537</v>
      </c>
      <c r="AR55" s="8">
        <v>5122065</v>
      </c>
      <c r="AS55" s="8">
        <v>5123989</v>
      </c>
      <c r="AT55" s="8">
        <v>5119155</v>
      </c>
      <c r="AU55" s="8">
        <v>5116464</v>
      </c>
      <c r="AV55" s="8">
        <v>5112130</v>
      </c>
      <c r="AW55" s="8">
        <v>5111108</v>
      </c>
      <c r="AX55" s="8">
        <v>5116273</v>
      </c>
      <c r="AY55" s="8">
        <v>5124794</v>
      </c>
      <c r="AZ55" s="8">
        <v>5129254</v>
      </c>
      <c r="BA55" s="8">
        <v>5129778</v>
      </c>
      <c r="BB55" s="8">
        <v>5135409</v>
      </c>
      <c r="BC55" s="8">
        <v>5146469</v>
      </c>
      <c r="BD55" s="8">
        <v>5162126</v>
      </c>
      <c r="BE55" s="8">
        <v>5180614</v>
      </c>
      <c r="BF55" s="8">
        <v>5196642</v>
      </c>
      <c r="BG55" s="8">
        <v>5215718</v>
      </c>
      <c r="BH55" s="8">
        <v>5251027</v>
      </c>
      <c r="BI55" s="8">
        <v>5275121</v>
      </c>
      <c r="BJ55" s="8">
        <v>5294860</v>
      </c>
      <c r="BK55" s="8">
        <v>5313577</v>
      </c>
      <c r="BL55" s="8">
        <v>5330020</v>
      </c>
      <c r="BM55" s="8">
        <v>5349212</v>
      </c>
      <c r="BN55" s="8">
        <v>5368354</v>
      </c>
      <c r="BO55" s="8">
        <v>5383507</v>
      </c>
      <c r="BP55" s="8">
        <v>5397640</v>
      </c>
      <c r="BQ55" s="8">
        <v>5411405</v>
      </c>
      <c r="BR55" s="8">
        <v>5427459</v>
      </c>
      <c r="BS55" s="8">
        <v>5447084</v>
      </c>
      <c r="BT55" s="8">
        <v>5475791</v>
      </c>
      <c r="BU55" s="8">
        <v>5511451</v>
      </c>
      <c r="BV55" s="8">
        <v>5534738</v>
      </c>
      <c r="BW55" s="8">
        <v>5560628</v>
      </c>
      <c r="BX55" s="8">
        <v>5580516</v>
      </c>
      <c r="BY55" s="8">
        <v>5602628</v>
      </c>
      <c r="BZ55" s="8">
        <v>5627235</v>
      </c>
      <c r="CA55" s="8">
        <v>5659715</v>
      </c>
      <c r="CC55" s="3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26"/>
      <c r="CU55" s="26"/>
      <c r="CV55" s="26"/>
    </row>
    <row r="56" spans="1:100" x14ac:dyDescent="0.3">
      <c r="A56" s="2" t="s">
        <v>16</v>
      </c>
      <c r="B56" s="3"/>
      <c r="C56" s="3"/>
      <c r="D56" s="34">
        <v>18451</v>
      </c>
      <c r="E56" s="34">
        <v>18825</v>
      </c>
      <c r="F56" s="34">
        <v>18711</v>
      </c>
      <c r="G56" s="34">
        <v>18417</v>
      </c>
      <c r="H56" s="34">
        <v>17677</v>
      </c>
      <c r="I56" s="3"/>
      <c r="J56" s="3"/>
      <c r="K56" s="3"/>
      <c r="L56" s="3"/>
      <c r="M56" s="3"/>
      <c r="N56" s="3"/>
      <c r="O56" s="3"/>
      <c r="P56" s="3"/>
      <c r="Q56" s="3"/>
      <c r="R56" s="8">
        <v>12718</v>
      </c>
      <c r="S56" s="8">
        <v>12888</v>
      </c>
      <c r="T56" s="8">
        <v>12225</v>
      </c>
      <c r="U56" s="8">
        <v>12265</v>
      </c>
      <c r="V56" s="8">
        <v>11644</v>
      </c>
      <c r="W56" s="8">
        <v>11157</v>
      </c>
      <c r="X56" s="8">
        <v>11065</v>
      </c>
      <c r="Y56" s="5">
        <v>11147</v>
      </c>
      <c r="Z56" s="5">
        <v>11147</v>
      </c>
      <c r="AA56" s="5">
        <v>11150</v>
      </c>
      <c r="AB56" s="5">
        <v>10732</v>
      </c>
      <c r="AC56" s="5">
        <v>10267</v>
      </c>
      <c r="AD56" s="5">
        <v>9774</v>
      </c>
      <c r="AE56" s="5">
        <v>9402</v>
      </c>
      <c r="AF56" s="17">
        <v>9453</v>
      </c>
      <c r="AG56" s="17">
        <v>9624</v>
      </c>
      <c r="AH56" s="5">
        <v>10030</v>
      </c>
      <c r="AI56" s="5">
        <v>10166</v>
      </c>
      <c r="AJ56" s="5">
        <v>9952</v>
      </c>
      <c r="AK56" s="5">
        <v>10156</v>
      </c>
      <c r="AL56" s="5">
        <v>10288</v>
      </c>
      <c r="AM56" s="5">
        <v>10166</v>
      </c>
      <c r="AO56" s="7" t="s">
        <v>16</v>
      </c>
      <c r="AP56" s="8">
        <v>61352745</v>
      </c>
      <c r="AQ56" s="8">
        <v>61321663</v>
      </c>
      <c r="AR56" s="8">
        <v>61439338</v>
      </c>
      <c r="AS56" s="8">
        <v>61657952</v>
      </c>
      <c r="AT56" s="8">
        <v>61712689</v>
      </c>
      <c r="AU56" s="8">
        <v>61546101</v>
      </c>
      <c r="AV56" s="8">
        <v>61306669</v>
      </c>
      <c r="AW56" s="8">
        <v>61049256</v>
      </c>
      <c r="AX56" s="8">
        <v>61020474</v>
      </c>
      <c r="AY56" s="8">
        <v>61140461</v>
      </c>
      <c r="AZ56" s="8">
        <v>61238079</v>
      </c>
      <c r="BA56" s="8">
        <v>61715103</v>
      </c>
      <c r="BB56" s="8">
        <v>62679035</v>
      </c>
      <c r="BC56" s="8">
        <v>79753227</v>
      </c>
      <c r="BD56" s="8">
        <v>80274564</v>
      </c>
      <c r="BE56" s="8">
        <v>80974632</v>
      </c>
      <c r="BF56" s="8">
        <v>81338093</v>
      </c>
      <c r="BG56" s="8">
        <v>81538603</v>
      </c>
      <c r="BH56" s="8">
        <v>81817499</v>
      </c>
      <c r="BI56" s="8">
        <v>82012162</v>
      </c>
      <c r="BJ56" s="8">
        <v>82057379</v>
      </c>
      <c r="BK56" s="8">
        <v>82037011</v>
      </c>
      <c r="BL56" s="8">
        <v>82163475</v>
      </c>
      <c r="BM56" s="8">
        <v>82259540</v>
      </c>
      <c r="BN56" s="8">
        <v>82440309</v>
      </c>
      <c r="BO56" s="8">
        <v>82536680</v>
      </c>
      <c r="BP56" s="8">
        <v>82531671</v>
      </c>
      <c r="BQ56" s="8">
        <v>82500849</v>
      </c>
      <c r="BR56" s="8">
        <v>82437995</v>
      </c>
      <c r="BS56" s="8">
        <v>82314906</v>
      </c>
      <c r="BT56" s="8">
        <v>82217837</v>
      </c>
      <c r="BU56" s="8">
        <v>82002356</v>
      </c>
      <c r="BV56" s="8">
        <v>81802257</v>
      </c>
      <c r="BW56" s="8">
        <v>80222065</v>
      </c>
      <c r="BX56" s="8">
        <v>80327900</v>
      </c>
      <c r="BY56" s="8">
        <v>80523746</v>
      </c>
      <c r="BZ56" s="8">
        <v>80767463</v>
      </c>
      <c r="CA56" s="8">
        <v>81197537</v>
      </c>
      <c r="CC56" s="3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26"/>
      <c r="CU56" s="26"/>
      <c r="CV56" s="26"/>
    </row>
    <row r="57" spans="1:100" x14ac:dyDescent="0.3">
      <c r="A57" s="2" t="s">
        <v>17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5">
        <v>377</v>
      </c>
      <c r="Y57" s="5">
        <v>401</v>
      </c>
      <c r="Z57" s="5">
        <v>371</v>
      </c>
      <c r="AA57" s="5">
        <v>342</v>
      </c>
      <c r="AB57" s="5">
        <v>323</v>
      </c>
      <c r="AC57" s="5">
        <v>273</v>
      </c>
      <c r="AD57" s="5">
        <v>247</v>
      </c>
      <c r="AE57" s="5">
        <v>253</v>
      </c>
      <c r="AF57" s="12">
        <v>242</v>
      </c>
      <c r="AG57" s="12">
        <v>269</v>
      </c>
      <c r="AH57" s="5">
        <v>223</v>
      </c>
      <c r="AI57" s="5">
        <v>218</v>
      </c>
      <c r="AJ57" s="5">
        <v>239</v>
      </c>
      <c r="AK57" s="5">
        <v>219</v>
      </c>
      <c r="AL57" s="5">
        <v>242</v>
      </c>
      <c r="AM57" s="5">
        <v>203</v>
      </c>
      <c r="AO57" s="7" t="s">
        <v>17</v>
      </c>
      <c r="AP57" s="8">
        <v>1455900</v>
      </c>
      <c r="AQ57" s="8">
        <v>1464476</v>
      </c>
      <c r="AR57" s="8">
        <v>1472190</v>
      </c>
      <c r="AS57" s="8">
        <v>1482247</v>
      </c>
      <c r="AT57" s="8">
        <v>1493085</v>
      </c>
      <c r="AU57" s="8">
        <v>1503743</v>
      </c>
      <c r="AV57" s="8">
        <v>1513747</v>
      </c>
      <c r="AW57" s="8">
        <v>1523486</v>
      </c>
      <c r="AX57" s="8">
        <v>1534076</v>
      </c>
      <c r="AY57" s="8">
        <v>1546304</v>
      </c>
      <c r="AZ57" s="8">
        <v>1558137</v>
      </c>
      <c r="BA57" s="8">
        <v>1565662</v>
      </c>
      <c r="BB57" s="8">
        <v>1570599</v>
      </c>
      <c r="BC57" s="8">
        <v>1567749</v>
      </c>
      <c r="BD57" s="8">
        <v>1554878</v>
      </c>
      <c r="BE57" s="8">
        <v>1511303</v>
      </c>
      <c r="BF57" s="8">
        <v>1476952</v>
      </c>
      <c r="BG57" s="8">
        <v>1448075</v>
      </c>
      <c r="BH57" s="8">
        <v>1425192</v>
      </c>
      <c r="BI57" s="8">
        <v>1405996</v>
      </c>
      <c r="BJ57" s="8">
        <v>1393074</v>
      </c>
      <c r="BK57" s="8">
        <v>1379237</v>
      </c>
      <c r="BL57" s="8">
        <v>1401250</v>
      </c>
      <c r="BM57" s="8">
        <v>1392720</v>
      </c>
      <c r="BN57" s="8">
        <v>1383510</v>
      </c>
      <c r="BO57" s="8">
        <v>1375190</v>
      </c>
      <c r="BP57" s="8">
        <v>1366250</v>
      </c>
      <c r="BQ57" s="8">
        <v>1358850</v>
      </c>
      <c r="BR57" s="8">
        <v>1350700</v>
      </c>
      <c r="BS57" s="8">
        <v>1342920</v>
      </c>
      <c r="BT57" s="8">
        <v>1338440</v>
      </c>
      <c r="BU57" s="8">
        <v>1335740</v>
      </c>
      <c r="BV57" s="8">
        <v>1333290</v>
      </c>
      <c r="BW57" s="8">
        <v>1329660</v>
      </c>
      <c r="BX57" s="8">
        <v>1325217</v>
      </c>
      <c r="BY57" s="8">
        <v>1320174</v>
      </c>
      <c r="BZ57" s="8">
        <v>1315819</v>
      </c>
      <c r="CA57" s="8">
        <v>1314870</v>
      </c>
      <c r="CC57" s="3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26"/>
      <c r="CU57" s="26"/>
      <c r="CV57" s="26"/>
    </row>
    <row r="58" spans="1:100" x14ac:dyDescent="0.3">
      <c r="A58" s="2" t="s">
        <v>18</v>
      </c>
      <c r="B58" s="3"/>
      <c r="C58" s="3">
        <v>193</v>
      </c>
      <c r="D58" s="26">
        <v>216</v>
      </c>
      <c r="E58" s="26">
        <v>223</v>
      </c>
      <c r="F58" s="26">
        <v>241</v>
      </c>
      <c r="G58" s="26">
        <v>282</v>
      </c>
      <c r="H58" s="26">
        <v>232</v>
      </c>
      <c r="I58" s="26">
        <v>276</v>
      </c>
      <c r="J58" s="26">
        <v>283</v>
      </c>
      <c r="K58" s="26">
        <v>245</v>
      </c>
      <c r="L58" s="26">
        <v>266</v>
      </c>
      <c r="M58" s="26">
        <v>278</v>
      </c>
      <c r="N58" s="3"/>
      <c r="O58" s="3"/>
      <c r="P58" s="3"/>
      <c r="Q58" s="3"/>
      <c r="R58" s="3"/>
      <c r="S58" s="3"/>
      <c r="T58" s="3"/>
      <c r="U58" s="3"/>
      <c r="V58" s="3"/>
      <c r="W58" s="3"/>
      <c r="X58" s="5">
        <v>463</v>
      </c>
      <c r="Y58" s="5">
        <v>488</v>
      </c>
      <c r="Z58" s="5">
        <v>449</v>
      </c>
      <c r="AA58" s="5">
        <v>454</v>
      </c>
      <c r="AB58" s="5">
        <v>464</v>
      </c>
      <c r="AC58" s="5">
        <v>451</v>
      </c>
      <c r="AD58" s="5">
        <v>452</v>
      </c>
      <c r="AE58" s="5">
        <v>458</v>
      </c>
      <c r="AF58" s="12">
        <v>506</v>
      </c>
      <c r="AG58" s="12">
        <v>552</v>
      </c>
      <c r="AH58" s="12">
        <v>490</v>
      </c>
      <c r="AI58" s="12">
        <v>554</v>
      </c>
      <c r="AJ58" s="12">
        <v>542</v>
      </c>
      <c r="AK58" s="12">
        <v>487</v>
      </c>
      <c r="AL58" s="5">
        <v>486</v>
      </c>
      <c r="AM58" s="5">
        <v>425</v>
      </c>
      <c r="AO58" s="7" t="s">
        <v>18</v>
      </c>
      <c r="AP58" s="8">
        <v>3303500</v>
      </c>
      <c r="AQ58" s="8">
        <v>3354700</v>
      </c>
      <c r="AR58" s="8">
        <v>3392800</v>
      </c>
      <c r="AS58" s="8">
        <v>3432800</v>
      </c>
      <c r="AT58" s="8">
        <v>3473200</v>
      </c>
      <c r="AU58" s="8">
        <v>3498400</v>
      </c>
      <c r="AV58" s="8">
        <v>3522800</v>
      </c>
      <c r="AW58" s="8">
        <v>3542046</v>
      </c>
      <c r="AX58" s="8">
        <v>3534117</v>
      </c>
      <c r="AY58" s="8">
        <v>3545263</v>
      </c>
      <c r="AZ58" s="8">
        <v>3534850</v>
      </c>
      <c r="BA58" s="8">
        <v>3515048</v>
      </c>
      <c r="BB58" s="8">
        <v>3506970</v>
      </c>
      <c r="BC58" s="8">
        <v>3520977</v>
      </c>
      <c r="BD58" s="8">
        <v>3547492</v>
      </c>
      <c r="BE58" s="8">
        <v>3569367</v>
      </c>
      <c r="BF58" s="8">
        <v>3583154</v>
      </c>
      <c r="BG58" s="8">
        <v>3597617</v>
      </c>
      <c r="BH58" s="8">
        <v>3620065</v>
      </c>
      <c r="BI58" s="8">
        <v>3654955</v>
      </c>
      <c r="BJ58" s="8">
        <v>3693386</v>
      </c>
      <c r="BK58" s="8">
        <v>3732006</v>
      </c>
      <c r="BL58" s="8">
        <v>3777565</v>
      </c>
      <c r="BM58" s="8">
        <v>3832783</v>
      </c>
      <c r="BN58" s="8">
        <v>3899702</v>
      </c>
      <c r="BO58" s="8">
        <v>3964191</v>
      </c>
      <c r="BP58" s="8">
        <v>4028851</v>
      </c>
      <c r="BQ58" s="8">
        <v>4111672</v>
      </c>
      <c r="BR58" s="8">
        <v>4208156</v>
      </c>
      <c r="BS58" s="8">
        <v>4340118</v>
      </c>
      <c r="BT58" s="8">
        <v>4457765</v>
      </c>
      <c r="BU58" s="8">
        <v>4521322</v>
      </c>
      <c r="BV58" s="8">
        <v>4549428</v>
      </c>
      <c r="BW58" s="8">
        <v>4570881</v>
      </c>
      <c r="BX58" s="8">
        <v>4589287</v>
      </c>
      <c r="BY58" s="8">
        <v>4609779</v>
      </c>
      <c r="BZ58" s="8">
        <v>4637852</v>
      </c>
      <c r="CA58" s="8">
        <v>4677627</v>
      </c>
      <c r="CC58" s="3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26"/>
      <c r="CU58" s="26"/>
      <c r="CV58" s="26"/>
    </row>
    <row r="59" spans="1:100" x14ac:dyDescent="0.3">
      <c r="A59" s="2" t="s">
        <v>20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v>2070</v>
      </c>
      <c r="Q59" s="3">
        <v>2083</v>
      </c>
      <c r="R59" s="3">
        <v>2028</v>
      </c>
      <c r="S59" s="3">
        <v>2310</v>
      </c>
      <c r="T59" s="3">
        <v>2298</v>
      </c>
      <c r="U59" s="3">
        <v>2348</v>
      </c>
      <c r="V59" s="3">
        <v>2185</v>
      </c>
      <c r="W59" s="3"/>
      <c r="X59" s="5">
        <v>3394</v>
      </c>
      <c r="Y59" s="5">
        <v>3189</v>
      </c>
      <c r="Z59" s="5">
        <v>3372</v>
      </c>
      <c r="AA59" s="5">
        <v>3478</v>
      </c>
      <c r="AB59" s="5">
        <v>3508</v>
      </c>
      <c r="AC59" s="5">
        <v>3399</v>
      </c>
      <c r="AD59" s="5">
        <v>3247</v>
      </c>
      <c r="AE59" s="5">
        <v>3264</v>
      </c>
      <c r="AF59" s="12">
        <v>3457</v>
      </c>
      <c r="AG59" s="12">
        <v>3429</v>
      </c>
      <c r="AH59" s="12">
        <v>3158</v>
      </c>
      <c r="AI59" s="12">
        <v>3180</v>
      </c>
      <c r="AJ59" s="12">
        <v>3539</v>
      </c>
      <c r="AK59" s="12">
        <v>3873</v>
      </c>
      <c r="AL59" s="5">
        <v>3911</v>
      </c>
      <c r="AM59" s="5">
        <v>3604</v>
      </c>
      <c r="AO59" s="7" t="s">
        <v>20</v>
      </c>
      <c r="AP59" s="8">
        <v>36694077</v>
      </c>
      <c r="AQ59" s="8">
        <v>37035719</v>
      </c>
      <c r="AR59" s="8">
        <v>37346940</v>
      </c>
      <c r="AS59" s="8">
        <v>37635389</v>
      </c>
      <c r="AT59" s="8">
        <v>37881873</v>
      </c>
      <c r="AU59" s="8">
        <v>38090151</v>
      </c>
      <c r="AV59" s="8">
        <v>38252899</v>
      </c>
      <c r="AW59" s="8">
        <v>38407829</v>
      </c>
      <c r="AX59" s="8">
        <v>38531195</v>
      </c>
      <c r="AY59" s="8">
        <v>38638052</v>
      </c>
      <c r="AZ59" s="8">
        <v>38731578</v>
      </c>
      <c r="BA59" s="8">
        <v>38802300</v>
      </c>
      <c r="BB59" s="8">
        <v>38853227</v>
      </c>
      <c r="BC59" s="8">
        <v>38881416</v>
      </c>
      <c r="BD59" s="8">
        <v>39051336</v>
      </c>
      <c r="BE59" s="8">
        <v>39264034</v>
      </c>
      <c r="BF59" s="8">
        <v>39458489</v>
      </c>
      <c r="BG59" s="8">
        <v>39639726</v>
      </c>
      <c r="BH59" s="8">
        <v>39808374</v>
      </c>
      <c r="BI59" s="8">
        <v>39971329</v>
      </c>
      <c r="BJ59" s="8">
        <v>40143449</v>
      </c>
      <c r="BK59" s="8">
        <v>40303568</v>
      </c>
      <c r="BL59" s="8">
        <v>40470182</v>
      </c>
      <c r="BM59" s="8">
        <v>40665545</v>
      </c>
      <c r="BN59" s="8">
        <v>41035278</v>
      </c>
      <c r="BO59" s="8">
        <v>41827838</v>
      </c>
      <c r="BP59" s="8">
        <v>42547451</v>
      </c>
      <c r="BQ59" s="8">
        <v>43296338</v>
      </c>
      <c r="BR59" s="8">
        <v>44009971</v>
      </c>
      <c r="BS59" s="8">
        <v>44784666</v>
      </c>
      <c r="BT59" s="8">
        <v>45668939</v>
      </c>
      <c r="BU59" s="8">
        <v>46239273</v>
      </c>
      <c r="BV59" s="8">
        <v>46486619</v>
      </c>
      <c r="BW59" s="8">
        <v>46667174</v>
      </c>
      <c r="BX59" s="8">
        <v>46818219</v>
      </c>
      <c r="BY59" s="8">
        <v>46727890</v>
      </c>
      <c r="BZ59" s="8">
        <v>46512199</v>
      </c>
      <c r="CA59" s="8">
        <v>46449565</v>
      </c>
      <c r="CC59" s="3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26"/>
      <c r="CU59" s="26"/>
      <c r="CV59" s="26"/>
    </row>
    <row r="60" spans="1:100" x14ac:dyDescent="0.3">
      <c r="A60" s="2" t="s">
        <v>21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5">
        <v>10634</v>
      </c>
      <c r="Z60" s="5">
        <v>10821</v>
      </c>
      <c r="AA60" s="5">
        <v>11066</v>
      </c>
      <c r="AB60" s="5">
        <v>10985</v>
      </c>
      <c r="AC60" s="5">
        <v>10901</v>
      </c>
      <c r="AD60" s="5">
        <v>10610</v>
      </c>
      <c r="AE60" s="5">
        <v>10311</v>
      </c>
      <c r="AF60" s="5">
        <v>10571</v>
      </c>
      <c r="AG60" s="5">
        <v>10682</v>
      </c>
      <c r="AH60" s="5">
        <v>10560</v>
      </c>
      <c r="AI60" s="5">
        <v>10574</v>
      </c>
      <c r="AJ60" s="5">
        <v>9975</v>
      </c>
      <c r="AK60" s="5">
        <v>9832</v>
      </c>
      <c r="AL60" s="5">
        <v>9100</v>
      </c>
      <c r="AM60" s="5">
        <v>9154</v>
      </c>
      <c r="AO60" s="7" t="s">
        <v>21</v>
      </c>
      <c r="AP60" s="38" t="s">
        <v>41</v>
      </c>
      <c r="AQ60" s="38" t="s">
        <v>41</v>
      </c>
      <c r="AR60" s="38" t="s">
        <v>41</v>
      </c>
      <c r="AS60" s="38" t="s">
        <v>41</v>
      </c>
      <c r="AT60" s="38" t="s">
        <v>41</v>
      </c>
      <c r="AU60" s="38" t="s">
        <v>41</v>
      </c>
      <c r="AV60" s="38" t="s">
        <v>41</v>
      </c>
      <c r="AW60" s="38" t="s">
        <v>41</v>
      </c>
      <c r="AX60" s="38" t="s">
        <v>41</v>
      </c>
      <c r="AY60" s="38" t="s">
        <v>41</v>
      </c>
      <c r="AZ60" s="38" t="s">
        <v>41</v>
      </c>
      <c r="BA60" s="38" t="s">
        <v>41</v>
      </c>
      <c r="BB60" s="38" t="s">
        <v>41</v>
      </c>
      <c r="BC60" s="8">
        <v>58313439</v>
      </c>
      <c r="BD60" s="8">
        <v>58604851</v>
      </c>
      <c r="BE60" s="8">
        <v>58885929</v>
      </c>
      <c r="BF60" s="8">
        <v>59104320</v>
      </c>
      <c r="BG60" s="8">
        <v>59315139</v>
      </c>
      <c r="BH60" s="8">
        <v>59522297</v>
      </c>
      <c r="BI60" s="8">
        <v>59726386</v>
      </c>
      <c r="BJ60" s="8">
        <v>59934884</v>
      </c>
      <c r="BK60" s="8">
        <v>60158533</v>
      </c>
      <c r="BL60" s="8">
        <v>60545022</v>
      </c>
      <c r="BM60" s="8">
        <v>60979315</v>
      </c>
      <c r="BN60" s="8">
        <v>61424036</v>
      </c>
      <c r="BO60" s="8">
        <v>61864088</v>
      </c>
      <c r="BP60" s="8">
        <v>62292241</v>
      </c>
      <c r="BQ60" s="8">
        <v>62772870</v>
      </c>
      <c r="BR60" s="8">
        <v>63229635</v>
      </c>
      <c r="BS60" s="8">
        <v>63645065</v>
      </c>
      <c r="BT60" s="8">
        <v>64007193</v>
      </c>
      <c r="BU60" s="8">
        <v>64350226</v>
      </c>
      <c r="BV60" s="8">
        <v>64658856</v>
      </c>
      <c r="BW60" s="8">
        <v>64978721</v>
      </c>
      <c r="BX60" s="8">
        <v>65276983</v>
      </c>
      <c r="BY60" s="8">
        <v>65600350</v>
      </c>
      <c r="BZ60" s="8">
        <v>65942267</v>
      </c>
      <c r="CA60" s="8">
        <v>66456279</v>
      </c>
      <c r="CC60" s="3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26"/>
      <c r="CU60" s="26"/>
      <c r="CV60" s="26"/>
    </row>
    <row r="61" spans="1:100" x14ac:dyDescent="0.3">
      <c r="A61" s="2" t="s">
        <v>22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5">
        <v>926</v>
      </c>
      <c r="Y61" s="5">
        <v>882</v>
      </c>
      <c r="Z61" s="5">
        <v>875</v>
      </c>
      <c r="AA61" s="5">
        <v>865</v>
      </c>
      <c r="AB61" s="5">
        <v>871</v>
      </c>
      <c r="AC61" s="5">
        <v>875</v>
      </c>
      <c r="AD61" s="5">
        <v>798</v>
      </c>
      <c r="AE61" s="5">
        <v>776</v>
      </c>
      <c r="AF61" s="5">
        <v>795</v>
      </c>
      <c r="AG61" s="5">
        <v>790</v>
      </c>
      <c r="AH61" s="5">
        <v>777</v>
      </c>
      <c r="AI61" s="5">
        <v>712</v>
      </c>
      <c r="AJ61" s="5">
        <v>780</v>
      </c>
      <c r="AK61" s="5">
        <v>697</v>
      </c>
      <c r="AL61" s="5">
        <v>726</v>
      </c>
      <c r="AM61" s="5">
        <v>747</v>
      </c>
      <c r="AO61" s="7" t="s">
        <v>22</v>
      </c>
      <c r="AP61" s="8">
        <v>4570709</v>
      </c>
      <c r="AQ61" s="8">
        <v>4591460</v>
      </c>
      <c r="AR61" s="8">
        <v>4598095</v>
      </c>
      <c r="AS61" s="8">
        <v>4601469</v>
      </c>
      <c r="AT61" s="8">
        <v>4621548</v>
      </c>
      <c r="AU61" s="8">
        <v>4646921</v>
      </c>
      <c r="AV61" s="8">
        <v>4669587</v>
      </c>
      <c r="AW61" s="8">
        <v>4690983</v>
      </c>
      <c r="AX61" s="8">
        <v>4711852</v>
      </c>
      <c r="AY61" s="8">
        <v>4731041</v>
      </c>
      <c r="AZ61" s="8">
        <v>4748450</v>
      </c>
      <c r="BA61" s="8">
        <v>4761965</v>
      </c>
      <c r="BB61" s="8">
        <v>4772556</v>
      </c>
      <c r="BC61" s="8">
        <v>4782179</v>
      </c>
      <c r="BD61" s="8">
        <v>4595866</v>
      </c>
      <c r="BE61" s="8">
        <v>4555771</v>
      </c>
      <c r="BF61" s="8">
        <v>4645155</v>
      </c>
      <c r="BG61" s="8">
        <v>4658893</v>
      </c>
      <c r="BH61" s="8">
        <v>4581167</v>
      </c>
      <c r="BI61" s="8">
        <v>4533028</v>
      </c>
      <c r="BJ61" s="8">
        <v>4536812</v>
      </c>
      <c r="BK61" s="8">
        <v>4527459</v>
      </c>
      <c r="BL61" s="8">
        <v>4497735</v>
      </c>
      <c r="BM61" s="8">
        <v>4295406</v>
      </c>
      <c r="BN61" s="8">
        <v>4305494</v>
      </c>
      <c r="BO61" s="8">
        <v>4305384</v>
      </c>
      <c r="BP61" s="8">
        <v>4305725</v>
      </c>
      <c r="BQ61" s="8">
        <v>4310861</v>
      </c>
      <c r="BR61" s="8">
        <v>4312487</v>
      </c>
      <c r="BS61" s="8">
        <v>4313530</v>
      </c>
      <c r="BT61" s="8">
        <v>4311967</v>
      </c>
      <c r="BU61" s="8">
        <v>4309796</v>
      </c>
      <c r="BV61" s="8">
        <v>4302847</v>
      </c>
      <c r="BW61" s="8">
        <v>4289857</v>
      </c>
      <c r="BX61" s="8">
        <v>4275984</v>
      </c>
      <c r="BY61" s="8">
        <v>4262140</v>
      </c>
      <c r="BZ61" s="8">
        <v>4246809</v>
      </c>
      <c r="CA61" s="8">
        <v>4225316</v>
      </c>
      <c r="CC61" s="3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26"/>
      <c r="CU61" s="26"/>
      <c r="CV61" s="26"/>
    </row>
    <row r="62" spans="1:100" x14ac:dyDescent="0.3">
      <c r="A62" s="2" t="s">
        <v>23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5">
        <v>4108</v>
      </c>
      <c r="Y62" s="5">
        <v>4030</v>
      </c>
      <c r="Z62" s="5">
        <v>4069</v>
      </c>
      <c r="AA62" s="5">
        <v>4075</v>
      </c>
      <c r="AB62" s="3"/>
      <c r="AC62" s="3"/>
      <c r="AD62" s="5">
        <v>3701</v>
      </c>
      <c r="AE62" s="5">
        <v>3757</v>
      </c>
      <c r="AF62" s="12">
        <v>3906</v>
      </c>
      <c r="AG62" s="12">
        <v>3975</v>
      </c>
      <c r="AH62" s="5">
        <v>3989</v>
      </c>
      <c r="AI62" s="12">
        <v>4156</v>
      </c>
      <c r="AJ62" s="12">
        <v>4258</v>
      </c>
      <c r="AK62" s="12">
        <v>4291</v>
      </c>
      <c r="AL62" s="5">
        <v>4147</v>
      </c>
      <c r="AM62" s="5">
        <v>3989</v>
      </c>
      <c r="AO62" s="7" t="s">
        <v>23</v>
      </c>
      <c r="AP62" s="8">
        <v>56063269</v>
      </c>
      <c r="AQ62" s="8">
        <v>56247017</v>
      </c>
      <c r="AR62" s="8">
        <v>56388480</v>
      </c>
      <c r="AS62" s="8">
        <v>56479285</v>
      </c>
      <c r="AT62" s="8">
        <v>56524064</v>
      </c>
      <c r="AU62" s="8">
        <v>56563031</v>
      </c>
      <c r="AV62" s="8">
        <v>56565117</v>
      </c>
      <c r="AW62" s="8">
        <v>56588319</v>
      </c>
      <c r="AX62" s="8">
        <v>56597823</v>
      </c>
      <c r="AY62" s="8">
        <v>56594487</v>
      </c>
      <c r="AZ62" s="8">
        <v>56609375</v>
      </c>
      <c r="BA62" s="8">
        <v>56649201</v>
      </c>
      <c r="BB62" s="8">
        <v>56694360</v>
      </c>
      <c r="BC62" s="8">
        <v>56744119</v>
      </c>
      <c r="BD62" s="8">
        <v>56772923</v>
      </c>
      <c r="BE62" s="8">
        <v>56821250</v>
      </c>
      <c r="BF62" s="8">
        <v>56842392</v>
      </c>
      <c r="BG62" s="8">
        <v>56844408</v>
      </c>
      <c r="BH62" s="8">
        <v>56844197</v>
      </c>
      <c r="BI62" s="8">
        <v>56876364</v>
      </c>
      <c r="BJ62" s="8">
        <v>56904379</v>
      </c>
      <c r="BK62" s="8">
        <v>56909109</v>
      </c>
      <c r="BL62" s="8">
        <v>56923524</v>
      </c>
      <c r="BM62" s="8">
        <v>56960692</v>
      </c>
      <c r="BN62" s="8">
        <v>56987507</v>
      </c>
      <c r="BO62" s="8">
        <v>57130506</v>
      </c>
      <c r="BP62" s="8">
        <v>57495900</v>
      </c>
      <c r="BQ62" s="8">
        <v>57874753</v>
      </c>
      <c r="BR62" s="8">
        <v>58064214</v>
      </c>
      <c r="BS62" s="8">
        <v>58223744</v>
      </c>
      <c r="BT62" s="8">
        <v>58652875</v>
      </c>
      <c r="BU62" s="8">
        <v>59000586</v>
      </c>
      <c r="BV62" s="8">
        <v>59190143</v>
      </c>
      <c r="BW62" s="8">
        <v>59364690</v>
      </c>
      <c r="BX62" s="8">
        <v>59394207</v>
      </c>
      <c r="BY62" s="8">
        <v>59685227</v>
      </c>
      <c r="BZ62" s="8">
        <v>60782668</v>
      </c>
      <c r="CA62" s="8">
        <v>60795612</v>
      </c>
      <c r="CC62" s="3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26"/>
      <c r="CU62" s="26"/>
      <c r="CV62" s="26"/>
    </row>
    <row r="63" spans="1:100" x14ac:dyDescent="0.3">
      <c r="A63" s="2" t="s">
        <v>24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5">
        <v>7</v>
      </c>
      <c r="AC63" s="5">
        <v>17</v>
      </c>
      <c r="AD63" s="5">
        <v>19</v>
      </c>
      <c r="AE63" s="5">
        <v>19</v>
      </c>
      <c r="AF63" s="5">
        <v>42</v>
      </c>
      <c r="AG63" s="5">
        <v>33</v>
      </c>
      <c r="AH63" s="5">
        <v>38</v>
      </c>
      <c r="AI63" s="5">
        <v>31</v>
      </c>
      <c r="AJ63" s="5">
        <v>38</v>
      </c>
      <c r="AK63" s="5">
        <v>45</v>
      </c>
      <c r="AL63" s="5">
        <v>43</v>
      </c>
      <c r="AM63" s="5">
        <v>40</v>
      </c>
      <c r="AO63" s="7" t="s">
        <v>24</v>
      </c>
      <c r="AP63" s="8">
        <v>498000</v>
      </c>
      <c r="AQ63" s="8">
        <v>501300</v>
      </c>
      <c r="AR63" s="8">
        <v>505800</v>
      </c>
      <c r="AS63" s="8">
        <v>512300</v>
      </c>
      <c r="AT63" s="8">
        <v>522845</v>
      </c>
      <c r="AU63" s="8">
        <v>524623</v>
      </c>
      <c r="AV63" s="8">
        <v>531518</v>
      </c>
      <c r="AW63" s="8">
        <v>538397</v>
      </c>
      <c r="AX63" s="8">
        <v>544605</v>
      </c>
      <c r="AY63" s="8">
        <v>550888</v>
      </c>
      <c r="AZ63" s="8">
        <v>556584</v>
      </c>
      <c r="BA63" s="8">
        <v>562693</v>
      </c>
      <c r="BB63" s="8">
        <v>572655</v>
      </c>
      <c r="BC63" s="8">
        <v>587141</v>
      </c>
      <c r="BD63" s="8">
        <v>603069</v>
      </c>
      <c r="BE63" s="8">
        <v>619231</v>
      </c>
      <c r="BF63" s="8">
        <v>632944</v>
      </c>
      <c r="BG63" s="8">
        <v>645399</v>
      </c>
      <c r="BH63" s="8">
        <v>656333</v>
      </c>
      <c r="BI63" s="8">
        <v>666313</v>
      </c>
      <c r="BJ63" s="8">
        <v>675215</v>
      </c>
      <c r="BK63" s="8">
        <v>682862</v>
      </c>
      <c r="BL63" s="8">
        <v>690497</v>
      </c>
      <c r="BM63" s="8">
        <v>697549</v>
      </c>
      <c r="BN63" s="8">
        <v>705539</v>
      </c>
      <c r="BO63" s="8">
        <v>713720</v>
      </c>
      <c r="BP63" s="8">
        <v>722893</v>
      </c>
      <c r="BQ63" s="8">
        <v>733067</v>
      </c>
      <c r="BR63" s="8">
        <v>744013</v>
      </c>
      <c r="BS63" s="8">
        <v>757916</v>
      </c>
      <c r="BT63" s="8">
        <v>776333</v>
      </c>
      <c r="BU63" s="8">
        <v>796930</v>
      </c>
      <c r="BV63" s="8">
        <v>819140</v>
      </c>
      <c r="BW63" s="8">
        <v>839751</v>
      </c>
      <c r="BX63" s="8">
        <v>862011</v>
      </c>
      <c r="BY63" s="8">
        <v>865878</v>
      </c>
      <c r="BZ63" s="8">
        <v>858000</v>
      </c>
      <c r="CA63" s="8">
        <v>847008</v>
      </c>
      <c r="CC63" s="3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26"/>
      <c r="CU63" s="26"/>
      <c r="CV63" s="26"/>
    </row>
    <row r="64" spans="1:100" x14ac:dyDescent="0.3">
      <c r="A64" s="2" t="s">
        <v>25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5">
        <v>770</v>
      </c>
      <c r="Y64" s="5">
        <v>708</v>
      </c>
      <c r="Z64" s="5">
        <v>670</v>
      </c>
      <c r="AA64" s="5">
        <v>604</v>
      </c>
      <c r="AB64" s="5">
        <v>563</v>
      </c>
      <c r="AC64" s="5">
        <v>567</v>
      </c>
      <c r="AD64" s="5">
        <v>487</v>
      </c>
      <c r="AE64" s="5">
        <v>454</v>
      </c>
      <c r="AF64" s="12">
        <v>527</v>
      </c>
      <c r="AG64" s="12">
        <v>516</v>
      </c>
      <c r="AH64" s="12">
        <v>438</v>
      </c>
      <c r="AI64" s="5">
        <v>441</v>
      </c>
      <c r="AJ64" s="5">
        <v>446</v>
      </c>
      <c r="AK64" s="5">
        <v>385</v>
      </c>
      <c r="AL64" s="5">
        <v>384</v>
      </c>
      <c r="AM64" s="5">
        <v>388</v>
      </c>
      <c r="AO64" s="7" t="s">
        <v>25</v>
      </c>
      <c r="AP64" s="8">
        <v>2492697</v>
      </c>
      <c r="AQ64" s="8">
        <v>2503145</v>
      </c>
      <c r="AR64" s="8">
        <v>2508761</v>
      </c>
      <c r="AS64" s="8">
        <v>2514640</v>
      </c>
      <c r="AT64" s="8">
        <v>2524202</v>
      </c>
      <c r="AU64" s="8">
        <v>2537958</v>
      </c>
      <c r="AV64" s="8">
        <v>2554063</v>
      </c>
      <c r="AW64" s="8">
        <v>2570030</v>
      </c>
      <c r="AX64" s="8">
        <v>2587716</v>
      </c>
      <c r="AY64" s="8">
        <v>2612068</v>
      </c>
      <c r="AZ64" s="8">
        <v>2641097</v>
      </c>
      <c r="BA64" s="8">
        <v>2665770</v>
      </c>
      <c r="BB64" s="8">
        <v>2668140</v>
      </c>
      <c r="BC64" s="8">
        <v>2658161</v>
      </c>
      <c r="BD64" s="8">
        <v>2643000</v>
      </c>
      <c r="BE64" s="8">
        <v>2585675</v>
      </c>
      <c r="BF64" s="8">
        <v>2540904</v>
      </c>
      <c r="BG64" s="8">
        <v>2500580</v>
      </c>
      <c r="BH64" s="8">
        <v>2469531</v>
      </c>
      <c r="BI64" s="8">
        <v>2444912</v>
      </c>
      <c r="BJ64" s="8">
        <v>2420789</v>
      </c>
      <c r="BK64" s="8">
        <v>2399248</v>
      </c>
      <c r="BL64" s="8">
        <v>2381715</v>
      </c>
      <c r="BM64" s="8">
        <v>2353384</v>
      </c>
      <c r="BN64" s="8">
        <v>2320956</v>
      </c>
      <c r="BO64" s="8">
        <v>2299390</v>
      </c>
      <c r="BP64" s="8">
        <v>2276520</v>
      </c>
      <c r="BQ64" s="8">
        <v>2249724</v>
      </c>
      <c r="BR64" s="8">
        <v>2227874</v>
      </c>
      <c r="BS64" s="8">
        <v>2208840</v>
      </c>
      <c r="BT64" s="8">
        <v>2191810</v>
      </c>
      <c r="BU64" s="8">
        <v>2162834</v>
      </c>
      <c r="BV64" s="8">
        <v>2120504</v>
      </c>
      <c r="BW64" s="8">
        <v>2074605</v>
      </c>
      <c r="BX64" s="8">
        <v>2044813</v>
      </c>
      <c r="BY64" s="8">
        <v>2023825</v>
      </c>
      <c r="BZ64" s="8">
        <v>2001468</v>
      </c>
      <c r="CA64" s="8">
        <v>1986096</v>
      </c>
      <c r="CC64" s="3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26"/>
      <c r="CU64" s="26"/>
      <c r="CV64" s="26"/>
    </row>
    <row r="65" spans="1:100" x14ac:dyDescent="0.3">
      <c r="A65" s="2" t="s">
        <v>26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5">
        <v>1631</v>
      </c>
      <c r="Y65" s="5">
        <v>1535</v>
      </c>
      <c r="Z65" s="5">
        <v>1552</v>
      </c>
      <c r="AA65" s="5">
        <v>1455</v>
      </c>
      <c r="AB65" s="5">
        <v>1381</v>
      </c>
      <c r="AC65" s="5">
        <v>1319</v>
      </c>
      <c r="AD65" s="5">
        <v>1049</v>
      </c>
      <c r="AE65" s="5">
        <v>1025</v>
      </c>
      <c r="AF65" s="5">
        <v>1111</v>
      </c>
      <c r="AG65" s="5">
        <v>1138</v>
      </c>
      <c r="AH65" s="5">
        <v>1018</v>
      </c>
      <c r="AI65" s="5">
        <v>1009</v>
      </c>
      <c r="AJ65" s="5">
        <v>921</v>
      </c>
      <c r="AK65" s="5">
        <v>1084</v>
      </c>
      <c r="AL65" s="5">
        <v>931</v>
      </c>
      <c r="AM65" s="5">
        <v>891</v>
      </c>
      <c r="AO65" s="7" t="s">
        <v>26</v>
      </c>
      <c r="AP65" s="8">
        <v>3367538</v>
      </c>
      <c r="AQ65" s="8">
        <v>3391490</v>
      </c>
      <c r="AR65" s="8">
        <v>3404194</v>
      </c>
      <c r="AS65" s="8">
        <v>3422210</v>
      </c>
      <c r="AT65" s="8">
        <v>3443684</v>
      </c>
      <c r="AU65" s="8">
        <v>3470673</v>
      </c>
      <c r="AV65" s="8">
        <v>3499711</v>
      </c>
      <c r="AW65" s="8">
        <v>3528698</v>
      </c>
      <c r="AX65" s="8">
        <v>3560388</v>
      </c>
      <c r="AY65" s="8">
        <v>3597439</v>
      </c>
      <c r="AZ65" s="8">
        <v>3635295</v>
      </c>
      <c r="BA65" s="8">
        <v>3674802</v>
      </c>
      <c r="BB65" s="8">
        <v>3693708</v>
      </c>
      <c r="BC65" s="8">
        <v>3701968</v>
      </c>
      <c r="BD65" s="8">
        <v>3706299</v>
      </c>
      <c r="BE65" s="8">
        <v>3693929</v>
      </c>
      <c r="BF65" s="8">
        <v>3671296</v>
      </c>
      <c r="BG65" s="8">
        <v>3642991</v>
      </c>
      <c r="BH65" s="8">
        <v>3615212</v>
      </c>
      <c r="BI65" s="8">
        <v>3588013</v>
      </c>
      <c r="BJ65" s="8">
        <v>3562261</v>
      </c>
      <c r="BK65" s="8">
        <v>3536401</v>
      </c>
      <c r="BL65" s="8">
        <v>3512074</v>
      </c>
      <c r="BM65" s="8">
        <v>3486998</v>
      </c>
      <c r="BN65" s="8">
        <v>3454637</v>
      </c>
      <c r="BO65" s="8">
        <v>3431497</v>
      </c>
      <c r="BP65" s="8">
        <v>3398929</v>
      </c>
      <c r="BQ65" s="8">
        <v>3355220</v>
      </c>
      <c r="BR65" s="8">
        <v>3289835</v>
      </c>
      <c r="BS65" s="8">
        <v>3249983</v>
      </c>
      <c r="BT65" s="8">
        <v>3212605</v>
      </c>
      <c r="BU65" s="8">
        <v>3183856</v>
      </c>
      <c r="BV65" s="8">
        <v>3141976</v>
      </c>
      <c r="BW65" s="8">
        <v>3052588</v>
      </c>
      <c r="BX65" s="8">
        <v>3003641</v>
      </c>
      <c r="BY65" s="8">
        <v>2971905</v>
      </c>
      <c r="BZ65" s="8">
        <v>2943472</v>
      </c>
      <c r="CA65" s="8">
        <v>2921262</v>
      </c>
      <c r="CC65" s="3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26"/>
      <c r="CU65" s="26"/>
      <c r="CV65" s="26"/>
    </row>
    <row r="66" spans="1:100" x14ac:dyDescent="0.3">
      <c r="A66" s="2" t="s">
        <v>27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5">
        <v>62</v>
      </c>
      <c r="Y66" s="5">
        <v>73</v>
      </c>
      <c r="Z66" s="5">
        <v>85</v>
      </c>
      <c r="AA66" s="5">
        <v>48</v>
      </c>
      <c r="AB66" s="5">
        <v>62</v>
      </c>
      <c r="AC66" s="5">
        <v>49</v>
      </c>
      <c r="AD66" s="5">
        <v>65</v>
      </c>
      <c r="AE66" s="5">
        <v>78</v>
      </c>
      <c r="AF66" s="5">
        <v>43</v>
      </c>
      <c r="AG66" s="5">
        <v>48</v>
      </c>
      <c r="AH66" s="5">
        <v>54</v>
      </c>
      <c r="AI66" s="5">
        <v>61</v>
      </c>
      <c r="AJ66" s="5">
        <v>55</v>
      </c>
      <c r="AK66" s="5">
        <v>48</v>
      </c>
      <c r="AL66" s="5">
        <v>75</v>
      </c>
      <c r="AM66" s="5">
        <v>65</v>
      </c>
      <c r="AO66" s="7" t="s">
        <v>27</v>
      </c>
      <c r="AP66" s="8">
        <v>361753</v>
      </c>
      <c r="AQ66" s="8">
        <v>362261</v>
      </c>
      <c r="AR66" s="8">
        <v>363450</v>
      </c>
      <c r="AS66" s="8">
        <v>364850</v>
      </c>
      <c r="AT66" s="8">
        <v>365600</v>
      </c>
      <c r="AU66" s="8">
        <v>365450</v>
      </c>
      <c r="AV66" s="8">
        <v>365794</v>
      </c>
      <c r="AW66" s="8">
        <v>366202</v>
      </c>
      <c r="AX66" s="8">
        <v>367210</v>
      </c>
      <c r="AY66" s="8">
        <v>369500</v>
      </c>
      <c r="AZ66" s="8">
        <v>372000</v>
      </c>
      <c r="BA66" s="8">
        <v>374900</v>
      </c>
      <c r="BB66" s="8">
        <v>379300</v>
      </c>
      <c r="BC66" s="8">
        <v>384400</v>
      </c>
      <c r="BD66" s="8">
        <v>389600</v>
      </c>
      <c r="BE66" s="8">
        <v>394750</v>
      </c>
      <c r="BF66" s="8">
        <v>400200</v>
      </c>
      <c r="BG66" s="8">
        <v>405650</v>
      </c>
      <c r="BH66" s="8">
        <v>411600</v>
      </c>
      <c r="BI66" s="8">
        <v>416850</v>
      </c>
      <c r="BJ66" s="8">
        <v>422050</v>
      </c>
      <c r="BK66" s="8">
        <v>427350</v>
      </c>
      <c r="BL66" s="8">
        <v>433600</v>
      </c>
      <c r="BM66" s="8">
        <v>439000</v>
      </c>
      <c r="BN66" s="8">
        <v>444050</v>
      </c>
      <c r="BO66" s="8">
        <v>448300</v>
      </c>
      <c r="BP66" s="8">
        <v>454960</v>
      </c>
      <c r="BQ66" s="8">
        <v>461230</v>
      </c>
      <c r="BR66" s="8">
        <v>469086</v>
      </c>
      <c r="BS66" s="8">
        <v>476187</v>
      </c>
      <c r="BT66" s="8">
        <v>483799</v>
      </c>
      <c r="BU66" s="8">
        <v>493500</v>
      </c>
      <c r="BV66" s="8">
        <v>502066</v>
      </c>
      <c r="BW66" s="8">
        <v>511840</v>
      </c>
      <c r="BX66" s="8">
        <v>524853</v>
      </c>
      <c r="BY66" s="8">
        <v>537039</v>
      </c>
      <c r="BZ66" s="8">
        <v>549680</v>
      </c>
      <c r="CA66" s="8">
        <v>562958</v>
      </c>
      <c r="CC66" s="3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26"/>
      <c r="CU66" s="26"/>
      <c r="CV66" s="26"/>
    </row>
    <row r="67" spans="1:100" x14ac:dyDescent="0.3">
      <c r="A67" s="2" t="s">
        <v>28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5">
        <v>3269</v>
      </c>
      <c r="Y67" s="5">
        <v>2979</v>
      </c>
      <c r="Z67" s="5">
        <v>2843</v>
      </c>
      <c r="AA67" s="5">
        <v>2801</v>
      </c>
      <c r="AB67" s="5">
        <v>2742</v>
      </c>
      <c r="AC67" s="5">
        <v>2621</v>
      </c>
      <c r="AD67" s="5">
        <v>2461</v>
      </c>
      <c r="AE67" s="5">
        <v>2450</v>
      </c>
      <c r="AF67" s="5">
        <v>2477</v>
      </c>
      <c r="AG67" s="5">
        <v>2461</v>
      </c>
      <c r="AH67" s="5">
        <v>2492</v>
      </c>
      <c r="AI67" s="5">
        <v>2422</v>
      </c>
      <c r="AJ67" s="5">
        <v>2350</v>
      </c>
      <c r="AK67" s="5">
        <v>2093</v>
      </c>
      <c r="AL67" s="5">
        <v>1927</v>
      </c>
      <c r="AM67" s="5">
        <v>1870</v>
      </c>
      <c r="AO67" s="7" t="s">
        <v>28</v>
      </c>
      <c r="AP67" s="8">
        <v>10670802</v>
      </c>
      <c r="AQ67" s="8">
        <v>10698841</v>
      </c>
      <c r="AR67" s="8">
        <v>10709463</v>
      </c>
      <c r="AS67" s="8">
        <v>10712781</v>
      </c>
      <c r="AT67" s="8">
        <v>10710914</v>
      </c>
      <c r="AU67" s="8">
        <v>10700155</v>
      </c>
      <c r="AV67" s="8">
        <v>10678770</v>
      </c>
      <c r="AW67" s="8">
        <v>10657420</v>
      </c>
      <c r="AX67" s="8">
        <v>10640006</v>
      </c>
      <c r="AY67" s="8">
        <v>10621121</v>
      </c>
      <c r="AZ67" s="8">
        <v>10604360</v>
      </c>
      <c r="BA67" s="8">
        <v>10588614</v>
      </c>
      <c r="BB67" s="8">
        <v>10374823</v>
      </c>
      <c r="BC67" s="8">
        <v>10373153</v>
      </c>
      <c r="BD67" s="8">
        <v>10373647</v>
      </c>
      <c r="BE67" s="8">
        <v>10365035</v>
      </c>
      <c r="BF67" s="8">
        <v>10350010</v>
      </c>
      <c r="BG67" s="8">
        <v>10336700</v>
      </c>
      <c r="BH67" s="8">
        <v>10321229</v>
      </c>
      <c r="BI67" s="8">
        <v>10301247</v>
      </c>
      <c r="BJ67" s="8">
        <v>10279724</v>
      </c>
      <c r="BK67" s="8">
        <v>10253416</v>
      </c>
      <c r="BL67" s="8">
        <v>10221644</v>
      </c>
      <c r="BM67" s="8">
        <v>10200298</v>
      </c>
      <c r="BN67" s="8">
        <v>10174853</v>
      </c>
      <c r="BO67" s="8">
        <v>10142362</v>
      </c>
      <c r="BP67" s="8">
        <v>10116742</v>
      </c>
      <c r="BQ67" s="8">
        <v>10097549</v>
      </c>
      <c r="BR67" s="8">
        <v>10076581</v>
      </c>
      <c r="BS67" s="8">
        <v>10066158</v>
      </c>
      <c r="BT67" s="8">
        <v>10045401</v>
      </c>
      <c r="BU67" s="8">
        <v>10030975</v>
      </c>
      <c r="BV67" s="8">
        <v>10014324</v>
      </c>
      <c r="BW67" s="8">
        <v>9985722</v>
      </c>
      <c r="BX67" s="8">
        <v>9931925</v>
      </c>
      <c r="BY67" s="8">
        <v>9908798</v>
      </c>
      <c r="BZ67" s="8">
        <v>9877365</v>
      </c>
      <c r="CA67" s="8">
        <v>9855571</v>
      </c>
      <c r="CC67" s="3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26"/>
      <c r="CU67" s="26"/>
      <c r="CV67" s="26"/>
    </row>
    <row r="68" spans="1:100" x14ac:dyDescent="0.3">
      <c r="A68" s="2" t="s">
        <v>29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5">
        <v>23</v>
      </c>
      <c r="Y68" s="5">
        <v>29</v>
      </c>
      <c r="Z68" s="5">
        <v>19</v>
      </c>
      <c r="AA68" s="5">
        <v>20</v>
      </c>
      <c r="AB68" s="5">
        <v>24</v>
      </c>
      <c r="AC68" s="5">
        <v>19</v>
      </c>
      <c r="AD68" s="5">
        <v>26</v>
      </c>
      <c r="AE68" s="5">
        <v>26</v>
      </c>
      <c r="AF68" s="5">
        <v>14</v>
      </c>
      <c r="AG68" s="5">
        <v>36</v>
      </c>
      <c r="AH68" s="5">
        <v>31</v>
      </c>
      <c r="AI68" s="5">
        <v>22</v>
      </c>
      <c r="AJ68" s="5">
        <v>28</v>
      </c>
      <c r="AK68" s="5">
        <v>27</v>
      </c>
      <c r="AL68" s="5">
        <v>36</v>
      </c>
      <c r="AM68" s="5">
        <v>38</v>
      </c>
      <c r="AO68" s="7" t="s">
        <v>29</v>
      </c>
      <c r="AP68" s="8">
        <v>308942</v>
      </c>
      <c r="AQ68" s="8">
        <v>311421</v>
      </c>
      <c r="AR68" s="8">
        <v>315262</v>
      </c>
      <c r="AS68" s="8">
        <v>318028</v>
      </c>
      <c r="AT68" s="8">
        <v>319936</v>
      </c>
      <c r="AU68" s="8">
        <v>331859</v>
      </c>
      <c r="AV68" s="8">
        <v>329189</v>
      </c>
      <c r="AW68" s="8">
        <v>331997</v>
      </c>
      <c r="AX68" s="8">
        <v>340907</v>
      </c>
      <c r="AY68" s="8">
        <v>343334</v>
      </c>
      <c r="AZ68" s="8">
        <v>345636</v>
      </c>
      <c r="BA68" s="8">
        <v>349014</v>
      </c>
      <c r="BB68" s="8">
        <v>352430</v>
      </c>
      <c r="BC68" s="8">
        <v>361908</v>
      </c>
      <c r="BD68" s="8">
        <v>365781</v>
      </c>
      <c r="BE68" s="8">
        <v>369455</v>
      </c>
      <c r="BF68" s="8">
        <v>373161</v>
      </c>
      <c r="BG68" s="8">
        <v>376433</v>
      </c>
      <c r="BH68" s="8">
        <v>378404</v>
      </c>
      <c r="BI68" s="8">
        <v>381405</v>
      </c>
      <c r="BJ68" s="8">
        <v>384176</v>
      </c>
      <c r="BK68" s="8">
        <v>386397</v>
      </c>
      <c r="BL68" s="8">
        <v>388759</v>
      </c>
      <c r="BM68" s="8">
        <v>391415</v>
      </c>
      <c r="BN68" s="8">
        <v>394641</v>
      </c>
      <c r="BO68" s="8">
        <v>397296</v>
      </c>
      <c r="BP68" s="8">
        <v>399867</v>
      </c>
      <c r="BQ68" s="8">
        <v>402668</v>
      </c>
      <c r="BR68" s="8">
        <v>404999</v>
      </c>
      <c r="BS68" s="8">
        <v>405616</v>
      </c>
      <c r="BT68" s="8">
        <v>407832</v>
      </c>
      <c r="BU68" s="8">
        <v>410926</v>
      </c>
      <c r="BV68" s="8">
        <v>414027</v>
      </c>
      <c r="BW68" s="8">
        <v>414989</v>
      </c>
      <c r="BX68" s="8">
        <v>417546</v>
      </c>
      <c r="BY68" s="8">
        <v>422509</v>
      </c>
      <c r="BZ68" s="8">
        <v>429424</v>
      </c>
      <c r="CA68" s="8">
        <v>439691</v>
      </c>
      <c r="CC68" s="3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26"/>
      <c r="CU68" s="26"/>
      <c r="CV68" s="26"/>
    </row>
    <row r="69" spans="1:100" x14ac:dyDescent="0.3">
      <c r="A69" s="2" t="s">
        <v>30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26">
        <v>1520</v>
      </c>
      <c r="M69" s="26">
        <v>1450</v>
      </c>
      <c r="N69" s="26">
        <v>1611</v>
      </c>
      <c r="O69" s="26">
        <v>1587</v>
      </c>
      <c r="P69" s="26">
        <v>1555</v>
      </c>
      <c r="Q69" s="3"/>
      <c r="R69" s="3"/>
      <c r="S69" s="3"/>
      <c r="T69" s="3"/>
      <c r="U69" s="3"/>
      <c r="V69" s="3"/>
      <c r="W69" s="3"/>
      <c r="X69" s="5">
        <v>1500</v>
      </c>
      <c r="Y69" s="5">
        <v>1473</v>
      </c>
      <c r="Z69" s="5">
        <v>1567</v>
      </c>
      <c r="AA69" s="5">
        <v>1500</v>
      </c>
      <c r="AB69" s="5">
        <v>1514</v>
      </c>
      <c r="AC69" s="5">
        <v>1572</v>
      </c>
      <c r="AD69" s="5">
        <v>1524</v>
      </c>
      <c r="AE69" s="5">
        <v>1354</v>
      </c>
      <c r="AF69" s="5">
        <v>1439</v>
      </c>
      <c r="AG69" s="5">
        <v>1530</v>
      </c>
      <c r="AH69" s="5">
        <v>1604</v>
      </c>
      <c r="AI69" s="5">
        <v>1709</v>
      </c>
      <c r="AJ69" s="5">
        <v>1835</v>
      </c>
      <c r="AK69" s="5">
        <v>1924</v>
      </c>
      <c r="AL69" s="5">
        <v>1897</v>
      </c>
      <c r="AM69" s="5">
        <v>1941</v>
      </c>
      <c r="AO69" s="7" t="s">
        <v>30</v>
      </c>
      <c r="AP69" s="8">
        <v>13897874</v>
      </c>
      <c r="AQ69" s="8">
        <v>13985526</v>
      </c>
      <c r="AR69" s="8">
        <v>14091014</v>
      </c>
      <c r="AS69" s="8">
        <v>14208586</v>
      </c>
      <c r="AT69" s="8">
        <v>14285829</v>
      </c>
      <c r="AU69" s="8">
        <v>14339551</v>
      </c>
      <c r="AV69" s="8">
        <v>14394589</v>
      </c>
      <c r="AW69" s="8">
        <v>14453833</v>
      </c>
      <c r="AX69" s="8">
        <v>14529430</v>
      </c>
      <c r="AY69" s="8">
        <v>14615125</v>
      </c>
      <c r="AZ69" s="8">
        <v>14714948</v>
      </c>
      <c r="BA69" s="8">
        <v>14805240</v>
      </c>
      <c r="BB69" s="8">
        <v>14892574</v>
      </c>
      <c r="BC69" s="8">
        <v>15010445</v>
      </c>
      <c r="BD69" s="8">
        <v>15129150</v>
      </c>
      <c r="BE69" s="8">
        <v>15239182</v>
      </c>
      <c r="BF69" s="8">
        <v>15341553</v>
      </c>
      <c r="BG69" s="8">
        <v>15424122</v>
      </c>
      <c r="BH69" s="8">
        <v>15493889</v>
      </c>
      <c r="BI69" s="8">
        <v>15567107</v>
      </c>
      <c r="BJ69" s="8">
        <v>15654192</v>
      </c>
      <c r="BK69" s="8">
        <v>15760225</v>
      </c>
      <c r="BL69" s="8">
        <v>15863950</v>
      </c>
      <c r="BM69" s="8">
        <v>15987075</v>
      </c>
      <c r="BN69" s="8">
        <v>16105285</v>
      </c>
      <c r="BO69" s="8">
        <v>16192572</v>
      </c>
      <c r="BP69" s="8">
        <v>16258032</v>
      </c>
      <c r="BQ69" s="8">
        <v>16305526</v>
      </c>
      <c r="BR69" s="8">
        <v>16334210</v>
      </c>
      <c r="BS69" s="8">
        <v>16357992</v>
      </c>
      <c r="BT69" s="8">
        <v>16405399</v>
      </c>
      <c r="BU69" s="8">
        <v>16485787</v>
      </c>
      <c r="BV69" s="8">
        <v>16574989</v>
      </c>
      <c r="BW69" s="8">
        <v>16655799</v>
      </c>
      <c r="BX69" s="8">
        <v>16730348</v>
      </c>
      <c r="BY69" s="8">
        <v>16779575</v>
      </c>
      <c r="BZ69" s="8">
        <v>16829289</v>
      </c>
      <c r="CA69" s="8">
        <v>16900726</v>
      </c>
      <c r="CC69" s="3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26"/>
      <c r="CU69" s="26"/>
      <c r="CV69" s="26"/>
    </row>
    <row r="70" spans="1:100" x14ac:dyDescent="0.3">
      <c r="A70" s="2" t="s">
        <v>31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5">
        <v>1588</v>
      </c>
      <c r="Y70" s="5">
        <v>1489</v>
      </c>
      <c r="Z70" s="5">
        <v>1553</v>
      </c>
      <c r="AA70" s="5">
        <v>1456</v>
      </c>
      <c r="AB70" s="5">
        <v>1422</v>
      </c>
      <c r="AC70" s="5">
        <v>1399</v>
      </c>
      <c r="AD70" s="5">
        <v>1297</v>
      </c>
      <c r="AE70" s="5">
        <v>1285</v>
      </c>
      <c r="AF70" s="5">
        <v>1267</v>
      </c>
      <c r="AG70" s="5">
        <v>1278</v>
      </c>
      <c r="AH70" s="5">
        <v>1264</v>
      </c>
      <c r="AI70" s="5">
        <v>1308</v>
      </c>
      <c r="AJ70" s="5">
        <v>1306</v>
      </c>
      <c r="AK70" s="5">
        <v>1307</v>
      </c>
      <c r="AL70" s="5">
        <v>1341</v>
      </c>
      <c r="AM70" s="5">
        <v>1287</v>
      </c>
      <c r="AO70" s="7" t="s">
        <v>31</v>
      </c>
      <c r="AP70" s="8">
        <v>7571299</v>
      </c>
      <c r="AQ70" s="8">
        <v>7553310</v>
      </c>
      <c r="AR70" s="8">
        <v>7545539</v>
      </c>
      <c r="AS70" s="8">
        <v>7553326</v>
      </c>
      <c r="AT70" s="8">
        <v>7584094</v>
      </c>
      <c r="AU70" s="8">
        <v>7564185</v>
      </c>
      <c r="AV70" s="8">
        <v>7559635</v>
      </c>
      <c r="AW70" s="8">
        <v>7563233</v>
      </c>
      <c r="AX70" s="8">
        <v>7566736</v>
      </c>
      <c r="AY70" s="8">
        <v>7572852</v>
      </c>
      <c r="AZ70" s="8">
        <v>7576319</v>
      </c>
      <c r="BA70" s="8">
        <v>7594315</v>
      </c>
      <c r="BB70" s="8">
        <v>7644818</v>
      </c>
      <c r="BC70" s="8">
        <v>7710882</v>
      </c>
      <c r="BD70" s="8">
        <v>7798899</v>
      </c>
      <c r="BE70" s="8">
        <v>7882519</v>
      </c>
      <c r="BF70" s="8">
        <v>7928746</v>
      </c>
      <c r="BG70" s="8">
        <v>7943489</v>
      </c>
      <c r="BH70" s="8">
        <v>7953067</v>
      </c>
      <c r="BI70" s="8">
        <v>7964966</v>
      </c>
      <c r="BJ70" s="8">
        <v>7971116</v>
      </c>
      <c r="BK70" s="8">
        <v>7982461</v>
      </c>
      <c r="BL70" s="8">
        <v>8002186</v>
      </c>
      <c r="BM70" s="8">
        <v>8020946</v>
      </c>
      <c r="BN70" s="8">
        <v>8063640</v>
      </c>
      <c r="BO70" s="8">
        <v>8100273</v>
      </c>
      <c r="BP70" s="8">
        <v>8142573</v>
      </c>
      <c r="BQ70" s="8">
        <v>8201359</v>
      </c>
      <c r="BR70" s="8">
        <v>8254298</v>
      </c>
      <c r="BS70" s="8">
        <v>8282984</v>
      </c>
      <c r="BT70" s="8">
        <v>8307989</v>
      </c>
      <c r="BU70" s="8">
        <v>8335003</v>
      </c>
      <c r="BV70" s="8">
        <v>8351643</v>
      </c>
      <c r="BW70" s="8">
        <v>8375164</v>
      </c>
      <c r="BX70" s="8">
        <v>8408121</v>
      </c>
      <c r="BY70" s="8">
        <v>8451860</v>
      </c>
      <c r="BZ70" s="8">
        <v>8507786</v>
      </c>
      <c r="CA70" s="8">
        <v>8584926</v>
      </c>
      <c r="CC70" s="3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26"/>
      <c r="CU70" s="26"/>
      <c r="CV70" s="26"/>
    </row>
    <row r="71" spans="1:100" x14ac:dyDescent="0.3">
      <c r="A71" s="2" t="s">
        <v>32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5">
        <v>5841</v>
      </c>
      <c r="Y71" s="5">
        <v>5855</v>
      </c>
      <c r="Z71" s="5">
        <v>5924</v>
      </c>
      <c r="AA71" s="5">
        <v>5834</v>
      </c>
      <c r="AB71" s="5">
        <v>6071</v>
      </c>
      <c r="AC71" s="5">
        <v>6045</v>
      </c>
      <c r="AD71" s="5">
        <v>5805</v>
      </c>
      <c r="AE71" s="5">
        <v>5284</v>
      </c>
      <c r="AF71" s="5">
        <v>5682</v>
      </c>
      <c r="AG71" s="5">
        <v>6477</v>
      </c>
      <c r="AH71" s="5">
        <v>6357</v>
      </c>
      <c r="AI71" s="5">
        <v>6120</v>
      </c>
      <c r="AJ71" s="5">
        <v>6375</v>
      </c>
      <c r="AK71" s="5">
        <v>6223</v>
      </c>
      <c r="AL71" s="5">
        <v>5952</v>
      </c>
      <c r="AM71" s="5">
        <v>5420</v>
      </c>
      <c r="AO71" s="7" t="s">
        <v>32</v>
      </c>
      <c r="AP71" s="8">
        <v>34850200</v>
      </c>
      <c r="AQ71" s="8">
        <v>35081000</v>
      </c>
      <c r="AR71" s="8">
        <v>35413434</v>
      </c>
      <c r="AS71" s="8">
        <v>35734865</v>
      </c>
      <c r="AT71" s="8">
        <v>36062309</v>
      </c>
      <c r="AU71" s="8">
        <v>36398652</v>
      </c>
      <c r="AV71" s="8">
        <v>36744964</v>
      </c>
      <c r="AW71" s="8">
        <v>37063303</v>
      </c>
      <c r="AX71" s="8">
        <v>37340467</v>
      </c>
      <c r="AY71" s="8">
        <v>37571771</v>
      </c>
      <c r="AZ71" s="8">
        <v>37764318</v>
      </c>
      <c r="BA71" s="8">
        <v>37884655</v>
      </c>
      <c r="BB71" s="8">
        <v>38038403</v>
      </c>
      <c r="BC71" s="8">
        <v>38183160</v>
      </c>
      <c r="BD71" s="8">
        <v>38309226</v>
      </c>
      <c r="BE71" s="8">
        <v>38418108</v>
      </c>
      <c r="BF71" s="8">
        <v>38504707</v>
      </c>
      <c r="BG71" s="8">
        <v>38580597</v>
      </c>
      <c r="BH71" s="8">
        <v>38609399</v>
      </c>
      <c r="BI71" s="8">
        <v>38639341</v>
      </c>
      <c r="BJ71" s="8">
        <v>38659979</v>
      </c>
      <c r="BK71" s="8">
        <v>38666983</v>
      </c>
      <c r="BL71" s="8">
        <v>38263303</v>
      </c>
      <c r="BM71" s="8">
        <v>38253955</v>
      </c>
      <c r="BN71" s="8">
        <v>38242197</v>
      </c>
      <c r="BO71" s="8">
        <v>38218531</v>
      </c>
      <c r="BP71" s="8">
        <v>38190608</v>
      </c>
      <c r="BQ71" s="8">
        <v>38173835</v>
      </c>
      <c r="BR71" s="8">
        <v>38157055</v>
      </c>
      <c r="BS71" s="8">
        <v>38125479</v>
      </c>
      <c r="BT71" s="8">
        <v>38115641</v>
      </c>
      <c r="BU71" s="8">
        <v>38135876</v>
      </c>
      <c r="BV71" s="8">
        <v>38022869</v>
      </c>
      <c r="BW71" s="8">
        <v>38062718</v>
      </c>
      <c r="BX71" s="8">
        <v>38063792</v>
      </c>
      <c r="BY71" s="8">
        <v>38062535</v>
      </c>
      <c r="BZ71" s="8">
        <v>38017856</v>
      </c>
      <c r="CA71" s="8">
        <v>38005614</v>
      </c>
      <c r="CC71" s="3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26"/>
      <c r="CU71" s="26"/>
      <c r="CV71" s="26"/>
    </row>
    <row r="72" spans="1:100" x14ac:dyDescent="0.3">
      <c r="A72" s="2" t="s">
        <v>33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5">
        <v>525</v>
      </c>
      <c r="Y72" s="5">
        <v>761</v>
      </c>
      <c r="Z72" s="5">
        <v>1212</v>
      </c>
      <c r="AA72" s="5">
        <v>1156</v>
      </c>
      <c r="AB72" s="5">
        <v>1206</v>
      </c>
      <c r="AC72" s="5">
        <v>914</v>
      </c>
      <c r="AD72" s="5">
        <v>873</v>
      </c>
      <c r="AE72" s="5">
        <v>1020</v>
      </c>
      <c r="AF72" s="5">
        <v>1038</v>
      </c>
      <c r="AG72" s="12">
        <v>1026</v>
      </c>
      <c r="AH72" s="12">
        <v>1101</v>
      </c>
      <c r="AI72" s="12">
        <v>1018</v>
      </c>
      <c r="AJ72" s="12">
        <v>1076</v>
      </c>
      <c r="AK72" s="12">
        <v>1053</v>
      </c>
      <c r="AL72" s="5">
        <v>1223</v>
      </c>
      <c r="AM72" s="5">
        <v>1132</v>
      </c>
      <c r="AO72" s="7" t="s">
        <v>33</v>
      </c>
      <c r="AP72" s="8">
        <v>9507540</v>
      </c>
      <c r="AQ72" s="8">
        <v>9608960</v>
      </c>
      <c r="AR72" s="8">
        <v>9713570</v>
      </c>
      <c r="AS72" s="8">
        <v>9819054</v>
      </c>
      <c r="AT72" s="8">
        <v>9883670</v>
      </c>
      <c r="AU72" s="8">
        <v>9939871</v>
      </c>
      <c r="AV72" s="8">
        <v>9975859</v>
      </c>
      <c r="AW72" s="8">
        <v>10016605</v>
      </c>
      <c r="AX72" s="8">
        <v>10030621</v>
      </c>
      <c r="AY72" s="8">
        <v>10034846</v>
      </c>
      <c r="AZ72" s="8">
        <v>10025215</v>
      </c>
      <c r="BA72" s="8">
        <v>10014005</v>
      </c>
      <c r="BB72" s="8">
        <v>9995995</v>
      </c>
      <c r="BC72" s="8">
        <v>9970441</v>
      </c>
      <c r="BD72" s="8">
        <v>9950029</v>
      </c>
      <c r="BE72" s="8">
        <v>9954958</v>
      </c>
      <c r="BF72" s="8">
        <v>9974391</v>
      </c>
      <c r="BG72" s="8">
        <v>10008659</v>
      </c>
      <c r="BH72" s="8">
        <v>10043693</v>
      </c>
      <c r="BI72" s="8">
        <v>10084196</v>
      </c>
      <c r="BJ72" s="8">
        <v>10133758</v>
      </c>
      <c r="BK72" s="8">
        <v>10186634</v>
      </c>
      <c r="BL72" s="8">
        <v>10249022</v>
      </c>
      <c r="BM72" s="8">
        <v>10330774</v>
      </c>
      <c r="BN72" s="8">
        <v>10394669</v>
      </c>
      <c r="BO72" s="8">
        <v>10444592</v>
      </c>
      <c r="BP72" s="8">
        <v>10473050</v>
      </c>
      <c r="BQ72" s="8">
        <v>10494672</v>
      </c>
      <c r="BR72" s="8">
        <v>10511988</v>
      </c>
      <c r="BS72" s="8">
        <v>10532588</v>
      </c>
      <c r="BT72" s="8">
        <v>10553339</v>
      </c>
      <c r="BU72" s="8">
        <v>10563014</v>
      </c>
      <c r="BV72" s="8">
        <v>10573479</v>
      </c>
      <c r="BW72" s="8">
        <v>10572721</v>
      </c>
      <c r="BX72" s="8">
        <v>10542398</v>
      </c>
      <c r="BY72" s="8">
        <v>10487289</v>
      </c>
      <c r="BZ72" s="8">
        <v>10427301</v>
      </c>
      <c r="CA72" s="8">
        <v>10374822</v>
      </c>
      <c r="CC72" s="3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26"/>
      <c r="CU72" s="26"/>
      <c r="CV72" s="26"/>
    </row>
    <row r="73" spans="1:100" x14ac:dyDescent="0.3">
      <c r="A73" s="2" t="s">
        <v>34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5">
        <v>2836</v>
      </c>
      <c r="Y73" s="5">
        <v>2720</v>
      </c>
      <c r="Z73" s="5">
        <v>3067</v>
      </c>
      <c r="AA73" s="5">
        <v>2894</v>
      </c>
      <c r="AB73" s="5">
        <v>2648</v>
      </c>
      <c r="AC73" s="5">
        <v>2603</v>
      </c>
      <c r="AD73" s="5">
        <v>2721</v>
      </c>
      <c r="AE73" s="5">
        <v>2430</v>
      </c>
      <c r="AF73" s="5">
        <v>2472</v>
      </c>
      <c r="AG73" s="5">
        <v>2586</v>
      </c>
      <c r="AH73" s="5">
        <v>2766</v>
      </c>
      <c r="AI73" s="5">
        <v>2538</v>
      </c>
      <c r="AJ73" s="5">
        <v>2493</v>
      </c>
      <c r="AK73" s="5">
        <v>2405</v>
      </c>
      <c r="AL73" s="5">
        <v>2201</v>
      </c>
      <c r="AM73" s="5">
        <v>2225</v>
      </c>
      <c r="AO73" s="7" t="s">
        <v>34</v>
      </c>
      <c r="AP73" s="8">
        <v>21854622</v>
      </c>
      <c r="AQ73" s="8">
        <v>22048305</v>
      </c>
      <c r="AR73" s="8">
        <v>22132670</v>
      </c>
      <c r="AS73" s="8">
        <v>22281894</v>
      </c>
      <c r="AT73" s="8">
        <v>22424246</v>
      </c>
      <c r="AU73" s="8">
        <v>22527235</v>
      </c>
      <c r="AV73" s="8">
        <v>22593720</v>
      </c>
      <c r="AW73" s="8">
        <v>22687374</v>
      </c>
      <c r="AX73" s="8">
        <v>22778624</v>
      </c>
      <c r="AY73" s="8">
        <v>22895058</v>
      </c>
      <c r="AZ73" s="8">
        <v>23003802</v>
      </c>
      <c r="BA73" s="8">
        <v>23111521</v>
      </c>
      <c r="BB73" s="8">
        <v>23211395</v>
      </c>
      <c r="BC73" s="8">
        <v>23192274</v>
      </c>
      <c r="BD73" s="8">
        <v>22810035</v>
      </c>
      <c r="BE73" s="8">
        <v>22778533</v>
      </c>
      <c r="BF73" s="8">
        <v>22748027</v>
      </c>
      <c r="BG73" s="8">
        <v>22712394</v>
      </c>
      <c r="BH73" s="8">
        <v>22656145</v>
      </c>
      <c r="BI73" s="8">
        <v>22581862</v>
      </c>
      <c r="BJ73" s="8">
        <v>22526093</v>
      </c>
      <c r="BK73" s="8">
        <v>22488595</v>
      </c>
      <c r="BL73" s="8">
        <v>22455485</v>
      </c>
      <c r="BM73" s="8">
        <v>22430457</v>
      </c>
      <c r="BN73" s="8">
        <v>21833483</v>
      </c>
      <c r="BO73" s="8">
        <v>21627509</v>
      </c>
      <c r="BP73" s="8">
        <v>21521142</v>
      </c>
      <c r="BQ73" s="8">
        <v>21382354</v>
      </c>
      <c r="BR73" s="8">
        <v>21257016</v>
      </c>
      <c r="BS73" s="8">
        <v>21130503</v>
      </c>
      <c r="BT73" s="8">
        <v>20635460</v>
      </c>
      <c r="BU73" s="8">
        <v>20440290</v>
      </c>
      <c r="BV73" s="8">
        <v>20294683</v>
      </c>
      <c r="BW73" s="8">
        <v>20199059</v>
      </c>
      <c r="BX73" s="8">
        <v>20095996</v>
      </c>
      <c r="BY73" s="8">
        <v>20020074</v>
      </c>
      <c r="BZ73" s="8">
        <v>19947311</v>
      </c>
      <c r="CA73" s="8">
        <v>19870647</v>
      </c>
      <c r="CC73" s="3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26"/>
      <c r="CU73" s="26"/>
      <c r="CV73" s="26"/>
    </row>
    <row r="74" spans="1:100" x14ac:dyDescent="0.3">
      <c r="A74" s="2" t="s">
        <v>35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5">
        <v>588</v>
      </c>
      <c r="Y74" s="5">
        <v>581</v>
      </c>
      <c r="Z74" s="5">
        <v>540</v>
      </c>
      <c r="AA74" s="5">
        <v>562</v>
      </c>
      <c r="AB74" s="5">
        <v>512</v>
      </c>
      <c r="AC74" s="5">
        <v>503</v>
      </c>
      <c r="AD74" s="5">
        <v>529</v>
      </c>
      <c r="AE74" s="5">
        <v>434</v>
      </c>
      <c r="AF74" s="5">
        <v>408</v>
      </c>
      <c r="AG74" s="12">
        <v>447</v>
      </c>
      <c r="AH74" s="12">
        <v>414</v>
      </c>
      <c r="AI74" s="12">
        <v>443</v>
      </c>
      <c r="AJ74" s="12">
        <v>449</v>
      </c>
      <c r="AK74" s="12">
        <v>460</v>
      </c>
      <c r="AL74" s="5">
        <v>395</v>
      </c>
      <c r="AM74" s="5">
        <v>434</v>
      </c>
      <c r="AO74" s="7" t="s">
        <v>35</v>
      </c>
      <c r="AP74" s="8">
        <v>1852963</v>
      </c>
      <c r="AQ74" s="8">
        <v>1872133</v>
      </c>
      <c r="AR74" s="8">
        <v>1893064</v>
      </c>
      <c r="AS74" s="8">
        <v>1909566</v>
      </c>
      <c r="AT74" s="8">
        <v>1903495</v>
      </c>
      <c r="AU74" s="8">
        <v>1917173</v>
      </c>
      <c r="AV74" s="8">
        <v>1927469</v>
      </c>
      <c r="AW74" s="8">
        <v>1936839</v>
      </c>
      <c r="AX74" s="8">
        <v>1946442</v>
      </c>
      <c r="AY74" s="8">
        <v>1985486</v>
      </c>
      <c r="AZ74" s="8">
        <v>1994066</v>
      </c>
      <c r="BA74" s="8">
        <v>1996325</v>
      </c>
      <c r="BB74" s="8">
        <v>1996377</v>
      </c>
      <c r="BC74" s="8">
        <v>1999945</v>
      </c>
      <c r="BD74" s="8">
        <v>1998912</v>
      </c>
      <c r="BE74" s="8">
        <v>1994084</v>
      </c>
      <c r="BF74" s="8">
        <v>1989408</v>
      </c>
      <c r="BG74" s="8">
        <v>1989477</v>
      </c>
      <c r="BH74" s="8">
        <v>1990266</v>
      </c>
      <c r="BI74" s="8">
        <v>1986989</v>
      </c>
      <c r="BJ74" s="8">
        <v>1984923</v>
      </c>
      <c r="BK74" s="8">
        <v>1978334</v>
      </c>
      <c r="BL74" s="8">
        <v>1987755</v>
      </c>
      <c r="BM74" s="8">
        <v>1990094</v>
      </c>
      <c r="BN74" s="8">
        <v>1994026</v>
      </c>
      <c r="BO74" s="8">
        <v>1995033</v>
      </c>
      <c r="BP74" s="8">
        <v>1996433</v>
      </c>
      <c r="BQ74" s="8">
        <v>1997590</v>
      </c>
      <c r="BR74" s="8">
        <v>2003358</v>
      </c>
      <c r="BS74" s="8">
        <v>2010377</v>
      </c>
      <c r="BT74" s="8">
        <v>2010269</v>
      </c>
      <c r="BU74" s="8">
        <v>2032362</v>
      </c>
      <c r="BV74" s="8">
        <v>2046976</v>
      </c>
      <c r="BW74" s="8">
        <v>2050189</v>
      </c>
      <c r="BX74" s="8">
        <v>2055496</v>
      </c>
      <c r="BY74" s="8">
        <v>2058821</v>
      </c>
      <c r="BZ74" s="8">
        <v>2061085</v>
      </c>
      <c r="CA74" s="8">
        <v>2062874</v>
      </c>
      <c r="CC74" s="3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26"/>
      <c r="CU74" s="26"/>
      <c r="CV74" s="26"/>
    </row>
    <row r="75" spans="1:100" x14ac:dyDescent="0.3">
      <c r="A75" s="2" t="s">
        <v>36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5">
        <v>729</v>
      </c>
      <c r="Y75" s="5">
        <v>692</v>
      </c>
      <c r="Z75" s="5">
        <v>717</v>
      </c>
      <c r="AA75" s="5">
        <v>753</v>
      </c>
      <c r="AB75" s="5">
        <v>676</v>
      </c>
      <c r="AC75" s="5">
        <v>679</v>
      </c>
      <c r="AD75" s="5">
        <v>532</v>
      </c>
      <c r="AE75" s="5">
        <v>505</v>
      </c>
      <c r="AF75" s="5">
        <v>591</v>
      </c>
      <c r="AG75" s="5">
        <v>601</v>
      </c>
      <c r="AH75" s="5">
        <v>631</v>
      </c>
      <c r="AI75" s="5">
        <v>536</v>
      </c>
      <c r="AJ75" s="5">
        <v>575</v>
      </c>
      <c r="AK75" s="5">
        <v>620</v>
      </c>
      <c r="AL75" s="5">
        <v>557</v>
      </c>
      <c r="AM75" s="5">
        <v>480</v>
      </c>
      <c r="AO75" s="7" t="s">
        <v>36</v>
      </c>
      <c r="AP75" s="8">
        <v>4865605</v>
      </c>
      <c r="AQ75" s="8">
        <v>4914644</v>
      </c>
      <c r="AR75" s="8">
        <v>4963301</v>
      </c>
      <c r="AS75" s="8">
        <v>4996329</v>
      </c>
      <c r="AT75" s="8">
        <v>5035881</v>
      </c>
      <c r="AU75" s="8">
        <v>5074316</v>
      </c>
      <c r="AV75" s="8">
        <v>5109626</v>
      </c>
      <c r="AW75" s="8">
        <v>5144568</v>
      </c>
      <c r="AX75" s="8">
        <v>5178967</v>
      </c>
      <c r="AY75" s="8">
        <v>5208708</v>
      </c>
      <c r="AZ75" s="8">
        <v>5236972</v>
      </c>
      <c r="BA75" s="8">
        <v>5264220</v>
      </c>
      <c r="BB75" s="8">
        <v>5287663</v>
      </c>
      <c r="BC75" s="8">
        <v>5310711</v>
      </c>
      <c r="BD75" s="8">
        <v>5295877</v>
      </c>
      <c r="BE75" s="8">
        <v>5314155</v>
      </c>
      <c r="BF75" s="8">
        <v>5336455</v>
      </c>
      <c r="BG75" s="8">
        <v>5356207</v>
      </c>
      <c r="BH75" s="8">
        <v>5367790</v>
      </c>
      <c r="BI75" s="8">
        <v>5378932</v>
      </c>
      <c r="BJ75" s="8">
        <v>5387650</v>
      </c>
      <c r="BK75" s="8">
        <v>5393382</v>
      </c>
      <c r="BL75" s="8">
        <v>5398657</v>
      </c>
      <c r="BM75" s="8">
        <v>5378783</v>
      </c>
      <c r="BN75" s="8">
        <v>5378951</v>
      </c>
      <c r="BO75" s="8">
        <v>5374873</v>
      </c>
      <c r="BP75" s="8">
        <v>5371875</v>
      </c>
      <c r="BQ75" s="8">
        <v>5372685</v>
      </c>
      <c r="BR75" s="8">
        <v>5372928</v>
      </c>
      <c r="BS75" s="8">
        <v>5373180</v>
      </c>
      <c r="BT75" s="8">
        <v>5376064</v>
      </c>
      <c r="BU75" s="8">
        <v>5382401</v>
      </c>
      <c r="BV75" s="8">
        <v>5390410</v>
      </c>
      <c r="BW75" s="8">
        <v>5392446</v>
      </c>
      <c r="BX75" s="8">
        <v>5404322</v>
      </c>
      <c r="BY75" s="8">
        <v>5410836</v>
      </c>
      <c r="BZ75" s="8">
        <v>5415949</v>
      </c>
      <c r="CA75" s="8">
        <v>5421349</v>
      </c>
      <c r="CC75" s="3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26"/>
      <c r="CU75" s="26"/>
      <c r="CV75" s="26"/>
    </row>
    <row r="76" spans="1:100" x14ac:dyDescent="0.3">
      <c r="A76" s="2" t="s">
        <v>37</v>
      </c>
      <c r="B76" s="3"/>
      <c r="C76" s="3"/>
      <c r="D76" s="3"/>
      <c r="E76" s="3"/>
      <c r="F76" s="3"/>
      <c r="G76" s="3"/>
      <c r="H76" s="3"/>
      <c r="I76" s="3"/>
      <c r="J76" s="15">
        <v>1310</v>
      </c>
      <c r="K76" s="15">
        <v>1366</v>
      </c>
      <c r="L76" s="15">
        <v>1405</v>
      </c>
      <c r="M76" s="15">
        <v>1413</v>
      </c>
      <c r="N76" s="15">
        <v>1512</v>
      </c>
      <c r="O76" s="15">
        <v>1493</v>
      </c>
      <c r="P76" s="15">
        <v>1451</v>
      </c>
      <c r="Q76" s="15">
        <v>1397</v>
      </c>
      <c r="R76" s="15">
        <v>1387</v>
      </c>
      <c r="S76" s="15">
        <v>1388</v>
      </c>
      <c r="T76" s="15">
        <v>1247</v>
      </c>
      <c r="U76" s="15">
        <v>1322</v>
      </c>
      <c r="V76" s="15">
        <v>1228</v>
      </c>
      <c r="W76" s="15">
        <v>1207</v>
      </c>
      <c r="X76" s="5">
        <v>1165</v>
      </c>
      <c r="Y76" s="5">
        <v>1204</v>
      </c>
      <c r="Z76" s="5">
        <v>1095</v>
      </c>
      <c r="AA76" s="5">
        <v>1075</v>
      </c>
      <c r="AB76" s="5">
        <v>1064</v>
      </c>
      <c r="AC76" s="5">
        <v>994</v>
      </c>
      <c r="AD76" s="5">
        <v>1062</v>
      </c>
      <c r="AE76" s="5">
        <v>995</v>
      </c>
      <c r="AF76" s="5">
        <v>1033</v>
      </c>
      <c r="AG76" s="5">
        <v>1034</v>
      </c>
      <c r="AH76" s="5">
        <v>954</v>
      </c>
      <c r="AI76" s="5">
        <v>910</v>
      </c>
      <c r="AJ76" s="5">
        <v>875</v>
      </c>
      <c r="AK76" s="5">
        <v>898</v>
      </c>
      <c r="AL76" s="5">
        <v>797</v>
      </c>
      <c r="AM76" s="5">
        <v>732</v>
      </c>
      <c r="AO76" s="7" t="s">
        <v>37</v>
      </c>
      <c r="AP76" s="8">
        <v>4746967</v>
      </c>
      <c r="AQ76" s="8">
        <v>4758088</v>
      </c>
      <c r="AR76" s="8">
        <v>4771292</v>
      </c>
      <c r="AS76" s="8">
        <v>4787778</v>
      </c>
      <c r="AT76" s="8">
        <v>4812150</v>
      </c>
      <c r="AU76" s="8">
        <v>4841715</v>
      </c>
      <c r="AV76" s="8">
        <v>4869858</v>
      </c>
      <c r="AW76" s="8">
        <v>4893748</v>
      </c>
      <c r="AX76" s="8">
        <v>4910664</v>
      </c>
      <c r="AY76" s="8">
        <v>4925644</v>
      </c>
      <c r="AZ76" s="8">
        <v>4938602</v>
      </c>
      <c r="BA76" s="8">
        <v>4954359</v>
      </c>
      <c r="BB76" s="8">
        <v>4974383</v>
      </c>
      <c r="BC76" s="8">
        <v>4998478</v>
      </c>
      <c r="BD76" s="8">
        <v>5029002</v>
      </c>
      <c r="BE76" s="8">
        <v>5054982</v>
      </c>
      <c r="BF76" s="8">
        <v>5077912</v>
      </c>
      <c r="BG76" s="8">
        <v>5098754</v>
      </c>
      <c r="BH76" s="8">
        <v>5116826</v>
      </c>
      <c r="BI76" s="8">
        <v>5132320</v>
      </c>
      <c r="BJ76" s="8">
        <v>5147349</v>
      </c>
      <c r="BK76" s="8">
        <v>5159646</v>
      </c>
      <c r="BL76" s="8">
        <v>5171302</v>
      </c>
      <c r="BM76" s="8">
        <v>5181115</v>
      </c>
      <c r="BN76" s="8">
        <v>5194901</v>
      </c>
      <c r="BO76" s="8">
        <v>5206295</v>
      </c>
      <c r="BP76" s="8">
        <v>5219732</v>
      </c>
      <c r="BQ76" s="8">
        <v>5236611</v>
      </c>
      <c r="BR76" s="8">
        <v>5255580</v>
      </c>
      <c r="BS76" s="8">
        <v>5276955</v>
      </c>
      <c r="BT76" s="8">
        <v>5300484</v>
      </c>
      <c r="BU76" s="8">
        <v>5326314</v>
      </c>
      <c r="BV76" s="8">
        <v>5351427</v>
      </c>
      <c r="BW76" s="8">
        <v>5375276</v>
      </c>
      <c r="BX76" s="8">
        <v>5401267</v>
      </c>
      <c r="BY76" s="8">
        <v>5426674</v>
      </c>
      <c r="BZ76" s="8">
        <v>5451270</v>
      </c>
      <c r="CA76" s="8">
        <v>5471753</v>
      </c>
      <c r="CC76" s="3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26"/>
      <c r="CU76" s="26"/>
      <c r="CV76" s="26"/>
    </row>
    <row r="77" spans="1:100" x14ac:dyDescent="0.3">
      <c r="A77" s="2" t="s">
        <v>38</v>
      </c>
      <c r="B77" s="3"/>
      <c r="C77" s="3">
        <v>1163</v>
      </c>
      <c r="D77" s="3">
        <v>1137</v>
      </c>
      <c r="E77" s="3">
        <v>1015</v>
      </c>
      <c r="F77" s="3">
        <v>1144</v>
      </c>
      <c r="G77" s="3">
        <v>1122</v>
      </c>
      <c r="H77" s="3">
        <v>1127</v>
      </c>
      <c r="I77" s="3">
        <v>1029</v>
      </c>
      <c r="J77" s="13">
        <v>1548</v>
      </c>
      <c r="K77" s="13">
        <v>1541</v>
      </c>
      <c r="L77" s="13">
        <v>1590</v>
      </c>
      <c r="M77" s="13">
        <v>1579</v>
      </c>
      <c r="N77" s="13">
        <v>1471</v>
      </c>
      <c r="O77" s="13">
        <v>1483</v>
      </c>
      <c r="P77" s="26">
        <v>1355</v>
      </c>
      <c r="Q77" s="26">
        <v>1373</v>
      </c>
      <c r="R77" s="26">
        <v>1324</v>
      </c>
      <c r="S77" s="26">
        <v>1348</v>
      </c>
      <c r="T77" s="26">
        <v>1253</v>
      </c>
      <c r="U77" s="26">
        <v>1200</v>
      </c>
      <c r="V77" s="26">
        <v>1229</v>
      </c>
      <c r="W77" s="26">
        <v>1219</v>
      </c>
      <c r="X77" s="5">
        <v>1131</v>
      </c>
      <c r="Y77" s="5">
        <v>1197</v>
      </c>
      <c r="Z77" s="5">
        <v>1180</v>
      </c>
      <c r="AA77" s="5">
        <v>1112</v>
      </c>
      <c r="AB77" s="5">
        <v>1155</v>
      </c>
      <c r="AC77" s="5">
        <v>1219</v>
      </c>
      <c r="AD77" s="5">
        <v>1197</v>
      </c>
      <c r="AE77" s="5">
        <v>1126</v>
      </c>
      <c r="AF77" s="12">
        <v>1170</v>
      </c>
      <c r="AG77" s="12">
        <v>1242</v>
      </c>
      <c r="AH77" s="5">
        <v>1141</v>
      </c>
      <c r="AI77" s="5">
        <v>1114</v>
      </c>
      <c r="AJ77" s="5">
        <v>1170</v>
      </c>
      <c r="AK77" s="5">
        <v>1249</v>
      </c>
      <c r="AL77" s="5">
        <v>1180</v>
      </c>
      <c r="AM77" s="5">
        <v>1205</v>
      </c>
      <c r="AO77" s="7" t="s">
        <v>38</v>
      </c>
      <c r="AP77" s="8">
        <v>8266936</v>
      </c>
      <c r="AQ77" s="8">
        <v>8284261</v>
      </c>
      <c r="AR77" s="8">
        <v>8303094</v>
      </c>
      <c r="AS77" s="8">
        <v>8317967</v>
      </c>
      <c r="AT77" s="8">
        <v>8323038</v>
      </c>
      <c r="AU77" s="8">
        <v>8327488</v>
      </c>
      <c r="AV77" s="8">
        <v>8330577</v>
      </c>
      <c r="AW77" s="8">
        <v>8342633</v>
      </c>
      <c r="AX77" s="8">
        <v>8358139</v>
      </c>
      <c r="AY77" s="8">
        <v>8381519</v>
      </c>
      <c r="AZ77" s="8">
        <v>8414089</v>
      </c>
      <c r="BA77" s="8">
        <v>8458888</v>
      </c>
      <c r="BB77" s="8">
        <v>8527039</v>
      </c>
      <c r="BC77" s="8">
        <v>8590630</v>
      </c>
      <c r="BD77" s="8">
        <v>8644120</v>
      </c>
      <c r="BE77" s="8">
        <v>8692013</v>
      </c>
      <c r="BF77" s="8">
        <v>8745109</v>
      </c>
      <c r="BG77" s="8">
        <v>8816381</v>
      </c>
      <c r="BH77" s="8">
        <v>8837496</v>
      </c>
      <c r="BI77" s="8">
        <v>8844499</v>
      </c>
      <c r="BJ77" s="8">
        <v>8847625</v>
      </c>
      <c r="BK77" s="8">
        <v>8854322</v>
      </c>
      <c r="BL77" s="8">
        <v>8861426</v>
      </c>
      <c r="BM77" s="8">
        <v>8882792</v>
      </c>
      <c r="BN77" s="8">
        <v>8909128</v>
      </c>
      <c r="BO77" s="8">
        <v>8940788</v>
      </c>
      <c r="BP77" s="8">
        <v>8975670</v>
      </c>
      <c r="BQ77" s="8">
        <v>9011392</v>
      </c>
      <c r="BR77" s="8">
        <v>9047752</v>
      </c>
      <c r="BS77" s="8">
        <v>9113257</v>
      </c>
      <c r="BT77" s="8">
        <v>9182927</v>
      </c>
      <c r="BU77" s="8">
        <v>9256347</v>
      </c>
      <c r="BV77" s="8">
        <v>9340682</v>
      </c>
      <c r="BW77" s="8">
        <v>9415570</v>
      </c>
      <c r="BX77" s="8">
        <v>9482855</v>
      </c>
      <c r="BY77" s="8">
        <v>9555893</v>
      </c>
      <c r="BZ77" s="8">
        <v>9644864</v>
      </c>
      <c r="CA77" s="8">
        <v>9747355</v>
      </c>
      <c r="CC77" s="3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26"/>
      <c r="CU77" s="26"/>
      <c r="CV77" s="26"/>
    </row>
    <row r="78" spans="1:100" x14ac:dyDescent="0.3">
      <c r="A78" s="2" t="s">
        <v>39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8">
        <v>4381</v>
      </c>
      <c r="S78" s="8">
        <v>4315</v>
      </c>
      <c r="T78" s="8">
        <v>4148</v>
      </c>
      <c r="U78" s="8">
        <v>4143</v>
      </c>
      <c r="V78" s="8">
        <v>4389</v>
      </c>
      <c r="W78" s="8">
        <v>4453</v>
      </c>
      <c r="X78" s="8">
        <v>4290</v>
      </c>
      <c r="Y78" s="5">
        <v>4128</v>
      </c>
      <c r="Z78" s="5">
        <v>4117</v>
      </c>
      <c r="AA78" s="5">
        <v>3979</v>
      </c>
      <c r="AB78" s="5">
        <v>4183</v>
      </c>
      <c r="AC78" s="5">
        <v>4047</v>
      </c>
      <c r="AD78" s="5">
        <v>4122</v>
      </c>
      <c r="AE78" s="5">
        <v>3897</v>
      </c>
      <c r="AF78" s="12">
        <v>4259</v>
      </c>
      <c r="AG78" s="12">
        <v>4246</v>
      </c>
      <c r="AH78" s="5">
        <v>4188</v>
      </c>
      <c r="AI78" s="5">
        <v>4157</v>
      </c>
      <c r="AJ78" s="5">
        <v>4494</v>
      </c>
      <c r="AK78" s="5">
        <v>4601</v>
      </c>
      <c r="AL78" s="5">
        <v>4464</v>
      </c>
      <c r="AM78" s="5">
        <v>4681</v>
      </c>
      <c r="AO78" s="7" t="s">
        <v>39</v>
      </c>
      <c r="AP78" s="8">
        <v>56183968</v>
      </c>
      <c r="AQ78" s="8">
        <v>56209039</v>
      </c>
      <c r="AR78" s="8">
        <v>56284863</v>
      </c>
      <c r="AS78" s="8">
        <v>56343569</v>
      </c>
      <c r="AT78" s="8">
        <v>56324088</v>
      </c>
      <c r="AU78" s="8">
        <v>56303194</v>
      </c>
      <c r="AV78" s="8">
        <v>56362502</v>
      </c>
      <c r="AW78" s="8">
        <v>56481641</v>
      </c>
      <c r="AX78" s="8">
        <v>56618895</v>
      </c>
      <c r="AY78" s="8">
        <v>56743897</v>
      </c>
      <c r="AZ78" s="8">
        <v>56860203</v>
      </c>
      <c r="BA78" s="8">
        <v>56996450</v>
      </c>
      <c r="BB78" s="8">
        <v>57156972</v>
      </c>
      <c r="BC78" s="8">
        <v>57338199</v>
      </c>
      <c r="BD78" s="8">
        <v>57511594</v>
      </c>
      <c r="BE78" s="8">
        <v>57649210</v>
      </c>
      <c r="BF78" s="8">
        <v>57788017</v>
      </c>
      <c r="BG78" s="8">
        <v>57943472</v>
      </c>
      <c r="BH78" s="8">
        <v>58094587</v>
      </c>
      <c r="BI78" s="8">
        <v>58239312</v>
      </c>
      <c r="BJ78" s="8">
        <v>58394596</v>
      </c>
      <c r="BK78" s="8">
        <v>58579685</v>
      </c>
      <c r="BL78" s="8">
        <v>58785246</v>
      </c>
      <c r="BM78" s="8">
        <v>58999781</v>
      </c>
      <c r="BN78" s="8">
        <v>59239564</v>
      </c>
      <c r="BO78" s="8">
        <v>59501394</v>
      </c>
      <c r="BP78" s="8">
        <v>59793759</v>
      </c>
      <c r="BQ78" s="8">
        <v>60182050</v>
      </c>
      <c r="BR78" s="8">
        <v>60620361</v>
      </c>
      <c r="BS78" s="8">
        <v>61073279</v>
      </c>
      <c r="BT78" s="8">
        <v>61571647</v>
      </c>
      <c r="BU78" s="8">
        <v>62042343</v>
      </c>
      <c r="BV78" s="8">
        <v>62510197</v>
      </c>
      <c r="BW78" s="8">
        <v>63022532</v>
      </c>
      <c r="BX78" s="8">
        <v>63495303</v>
      </c>
      <c r="BY78" s="8">
        <v>63905297</v>
      </c>
      <c r="BZ78" s="8">
        <v>64351155</v>
      </c>
      <c r="CA78" s="8">
        <v>64875165</v>
      </c>
      <c r="CC78" s="3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26"/>
      <c r="CU78" s="26"/>
      <c r="CV78" s="26"/>
    </row>
    <row r="79" spans="1:100" x14ac:dyDescent="0.3">
      <c r="A79" s="2" t="s">
        <v>40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v>616</v>
      </c>
      <c r="Q79" s="26">
        <v>590</v>
      </c>
      <c r="R79" s="26">
        <v>531</v>
      </c>
      <c r="S79" s="26">
        <v>548</v>
      </c>
      <c r="T79" s="26">
        <v>517</v>
      </c>
      <c r="U79" s="26">
        <v>533</v>
      </c>
      <c r="V79" s="26">
        <v>548</v>
      </c>
      <c r="W79" s="26">
        <v>583</v>
      </c>
      <c r="X79">
        <v>541</v>
      </c>
      <c r="Y79" s="5">
        <v>549</v>
      </c>
      <c r="Z79" s="5">
        <v>494</v>
      </c>
      <c r="AA79" s="5">
        <v>502</v>
      </c>
      <c r="AB79" s="5">
        <v>529</v>
      </c>
      <c r="AC79" s="5">
        <v>533</v>
      </c>
      <c r="AD79" s="5">
        <v>532</v>
      </c>
      <c r="AE79" s="5">
        <v>485</v>
      </c>
      <c r="AF79" s="12">
        <v>505</v>
      </c>
      <c r="AG79" s="12">
        <v>573</v>
      </c>
      <c r="AH79" s="12">
        <v>548</v>
      </c>
      <c r="AI79" s="12">
        <v>598</v>
      </c>
      <c r="AJ79" s="5">
        <v>515</v>
      </c>
      <c r="AK79" s="5">
        <v>566</v>
      </c>
      <c r="AL79" s="5">
        <v>563</v>
      </c>
      <c r="AM79" s="5">
        <v>598</v>
      </c>
      <c r="AO79" s="2" t="s">
        <v>40</v>
      </c>
      <c r="AP79" s="8">
        <v>4051208</v>
      </c>
      <c r="AQ79" s="8">
        <v>4066134</v>
      </c>
      <c r="AR79" s="8">
        <v>4078900</v>
      </c>
      <c r="AS79" s="8">
        <v>4092340</v>
      </c>
      <c r="AT79" s="8">
        <v>4107063</v>
      </c>
      <c r="AU79" s="8">
        <v>4122511</v>
      </c>
      <c r="AV79" s="8">
        <v>4134353</v>
      </c>
      <c r="AW79" s="8">
        <v>4145845</v>
      </c>
      <c r="AX79" s="8">
        <v>4159187</v>
      </c>
      <c r="AY79" s="8">
        <v>4175521</v>
      </c>
      <c r="AZ79" s="8">
        <v>4198289</v>
      </c>
      <c r="BA79" s="8">
        <v>4220686</v>
      </c>
      <c r="BB79" s="8">
        <v>4233116</v>
      </c>
      <c r="BC79" s="8">
        <v>4249830</v>
      </c>
      <c r="BD79" s="8">
        <v>4273634</v>
      </c>
      <c r="BE79" s="8">
        <v>4299167</v>
      </c>
      <c r="BF79" s="8">
        <v>4324815</v>
      </c>
      <c r="BG79" s="8">
        <v>4348410</v>
      </c>
      <c r="BH79" s="8">
        <v>4369957</v>
      </c>
      <c r="BI79" s="8">
        <v>4392714</v>
      </c>
      <c r="BJ79" s="8">
        <v>4417599</v>
      </c>
      <c r="BK79" s="8">
        <v>4445329</v>
      </c>
      <c r="BL79" s="8">
        <v>4478497</v>
      </c>
      <c r="BM79" s="8">
        <v>4503436</v>
      </c>
      <c r="BN79" s="8">
        <v>4524066</v>
      </c>
      <c r="BO79" s="8">
        <v>4552252</v>
      </c>
      <c r="BP79" s="8">
        <v>4577457</v>
      </c>
      <c r="BQ79" s="8">
        <v>4606363</v>
      </c>
      <c r="BR79" s="8">
        <v>4640219</v>
      </c>
      <c r="BS79" s="8">
        <v>4681134</v>
      </c>
      <c r="BT79" s="8">
        <v>4737171</v>
      </c>
      <c r="BU79" s="8">
        <v>4799252</v>
      </c>
      <c r="BV79" s="8">
        <v>4858199</v>
      </c>
      <c r="BW79" s="8">
        <v>4920305</v>
      </c>
      <c r="BX79" s="8">
        <v>4985870</v>
      </c>
      <c r="BY79" s="8">
        <v>5051275</v>
      </c>
      <c r="BZ79" s="8">
        <v>5107970</v>
      </c>
      <c r="CA79" s="8">
        <v>5166493</v>
      </c>
      <c r="CB79" s="8"/>
      <c r="CC79" s="3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26"/>
      <c r="CU79" s="26"/>
      <c r="CV79" s="26"/>
    </row>
    <row r="80" spans="1:100" x14ac:dyDescent="0.3">
      <c r="A80" s="2" t="s">
        <v>19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>
        <v>403</v>
      </c>
      <c r="M80" s="26">
        <v>383</v>
      </c>
      <c r="N80" s="26">
        <v>349</v>
      </c>
      <c r="O80" s="26">
        <v>381</v>
      </c>
      <c r="P80" s="26">
        <v>351</v>
      </c>
      <c r="Q80" s="26">
        <v>412</v>
      </c>
      <c r="R80" s="26">
        <v>356</v>
      </c>
      <c r="S80" s="3"/>
      <c r="T80" s="3"/>
      <c r="U80" s="3"/>
      <c r="V80" s="3"/>
      <c r="W80" s="3"/>
      <c r="X80" s="5">
        <v>382</v>
      </c>
      <c r="Y80" s="5">
        <v>334</v>
      </c>
      <c r="Z80" s="5">
        <v>323</v>
      </c>
      <c r="AA80" s="5">
        <v>375</v>
      </c>
      <c r="AB80" s="5">
        <v>353</v>
      </c>
      <c r="AC80" s="5">
        <v>397</v>
      </c>
      <c r="AD80" s="5">
        <v>394</v>
      </c>
      <c r="AE80" s="5">
        <v>325</v>
      </c>
      <c r="AF80" s="5">
        <v>373</v>
      </c>
      <c r="AG80" s="5">
        <v>391</v>
      </c>
      <c r="AH80" s="5">
        <v>377</v>
      </c>
      <c r="AI80" s="5">
        <v>477</v>
      </c>
      <c r="AJ80" s="5">
        <v>508</v>
      </c>
      <c r="AK80" s="5">
        <v>533</v>
      </c>
      <c r="AL80" s="5">
        <v>565</v>
      </c>
      <c r="AM80" s="5">
        <v>529</v>
      </c>
      <c r="AO80" s="7" t="s">
        <v>19</v>
      </c>
      <c r="AP80" s="8">
        <v>9347586</v>
      </c>
      <c r="AQ80" s="8">
        <v>9512332</v>
      </c>
      <c r="AR80" s="8">
        <v>9584184</v>
      </c>
      <c r="AS80" s="8">
        <v>9700826</v>
      </c>
      <c r="AT80" s="8">
        <v>9757874</v>
      </c>
      <c r="AU80" s="8">
        <v>9821152</v>
      </c>
      <c r="AV80" s="8">
        <v>9872102</v>
      </c>
      <c r="AW80" s="8">
        <v>9919500</v>
      </c>
      <c r="AX80" s="8">
        <v>9949100</v>
      </c>
      <c r="AY80" s="8">
        <v>9985326</v>
      </c>
      <c r="AZ80" s="8">
        <v>10015863</v>
      </c>
      <c r="BA80" s="8">
        <v>10058103</v>
      </c>
      <c r="BB80" s="8">
        <v>10120892</v>
      </c>
      <c r="BC80" s="8">
        <v>10272691</v>
      </c>
      <c r="BD80" s="8">
        <v>10367163</v>
      </c>
      <c r="BE80" s="8">
        <v>10430958</v>
      </c>
      <c r="BF80" s="8">
        <v>10489871</v>
      </c>
      <c r="BG80" s="8">
        <v>10535973</v>
      </c>
      <c r="BH80" s="8">
        <v>10588332</v>
      </c>
      <c r="BI80" s="8">
        <v>10629267</v>
      </c>
      <c r="BJ80" s="8">
        <v>10693250</v>
      </c>
      <c r="BK80" s="8">
        <v>10747768</v>
      </c>
      <c r="BL80" s="8">
        <v>10775627</v>
      </c>
      <c r="BM80" s="8">
        <v>10835989</v>
      </c>
      <c r="BN80" s="8">
        <v>10888274</v>
      </c>
      <c r="BO80" s="8">
        <v>10915770</v>
      </c>
      <c r="BP80" s="8">
        <v>10940369</v>
      </c>
      <c r="BQ80" s="8">
        <v>10969912</v>
      </c>
      <c r="BR80" s="8">
        <v>11004716</v>
      </c>
      <c r="BS80" s="8">
        <v>11036008</v>
      </c>
      <c r="BT80" s="8">
        <v>11060937</v>
      </c>
      <c r="BU80" s="8">
        <v>11094745</v>
      </c>
      <c r="BV80" s="8">
        <v>11119289</v>
      </c>
      <c r="BW80" s="8">
        <v>11123392</v>
      </c>
      <c r="BX80" s="8">
        <v>11086406</v>
      </c>
      <c r="BY80" s="8">
        <v>11003615</v>
      </c>
      <c r="BZ80" s="8">
        <v>10926807</v>
      </c>
      <c r="CA80" s="8">
        <v>10858018</v>
      </c>
      <c r="CC80" s="3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26"/>
      <c r="CU80" s="26"/>
      <c r="CV80" s="26"/>
    </row>
    <row r="81" spans="1:42" x14ac:dyDescent="0.3">
      <c r="AO81" s="18"/>
    </row>
    <row r="83" spans="1:42" x14ac:dyDescent="0.3">
      <c r="A83" s="37" t="s">
        <v>92</v>
      </c>
      <c r="B83" s="13"/>
      <c r="C83" s="13"/>
      <c r="D83" s="13"/>
      <c r="E83" s="13"/>
      <c r="F83" s="13"/>
      <c r="G83" s="13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26"/>
      <c r="W83" s="26"/>
      <c r="X83" s="26"/>
      <c r="Y83" s="26"/>
    </row>
    <row r="84" spans="1:42" x14ac:dyDescent="0.3">
      <c r="A84" s="1" t="s">
        <v>105</v>
      </c>
      <c r="F84" s="13"/>
      <c r="G84" s="13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26"/>
      <c r="W84" s="26"/>
      <c r="X84" s="26"/>
      <c r="Y84" s="26"/>
      <c r="AP84" s="14"/>
    </row>
    <row r="85" spans="1:42" x14ac:dyDescent="0.3">
      <c r="A85" s="1" t="s">
        <v>106</v>
      </c>
      <c r="F85" s="13"/>
      <c r="G85" s="13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26"/>
      <c r="W85" s="26"/>
      <c r="X85" s="26"/>
      <c r="Y85" s="26"/>
      <c r="AP85" s="14"/>
    </row>
    <row r="86" spans="1:42" x14ac:dyDescent="0.3">
      <c r="A86" s="37" t="s">
        <v>93</v>
      </c>
      <c r="B86" s="13"/>
      <c r="C86" s="13"/>
      <c r="D86" s="13"/>
      <c r="E86" s="13"/>
      <c r="F86" s="13"/>
      <c r="G86" s="13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26"/>
      <c r="W86" s="26"/>
      <c r="X86" s="26"/>
      <c r="Y86" s="26"/>
    </row>
    <row r="87" spans="1:42" x14ac:dyDescent="0.3">
      <c r="A87" s="1" t="s">
        <v>47</v>
      </c>
      <c r="B87" s="46" t="s">
        <v>104</v>
      </c>
      <c r="C87" s="13"/>
      <c r="D87" s="13"/>
      <c r="E87" s="13"/>
      <c r="F87" s="13"/>
      <c r="G87" s="13"/>
      <c r="H87" s="26"/>
      <c r="I87" s="26"/>
      <c r="J87" s="26"/>
      <c r="K87" s="26"/>
      <c r="L87" s="26"/>
      <c r="AO87" s="1"/>
    </row>
    <row r="88" spans="1:42" x14ac:dyDescent="0.3">
      <c r="A88" s="1" t="s">
        <v>37</v>
      </c>
      <c r="B88" s="14" t="s">
        <v>63</v>
      </c>
      <c r="C88" s="15"/>
      <c r="D88" s="15"/>
      <c r="E88" s="15"/>
      <c r="F88" s="14" t="s">
        <v>48</v>
      </c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T88" s="15"/>
      <c r="U88" s="15"/>
    </row>
    <row r="89" spans="1:42" x14ac:dyDescent="0.3">
      <c r="A89" t="s">
        <v>15</v>
      </c>
      <c r="B89" s="14" t="s">
        <v>80</v>
      </c>
      <c r="C89" s="30"/>
      <c r="D89" s="30"/>
      <c r="E89" s="30"/>
      <c r="F89" s="30"/>
      <c r="G89" s="30"/>
      <c r="H89" s="30"/>
    </row>
    <row r="90" spans="1:42" x14ac:dyDescent="0.3">
      <c r="A90" t="s">
        <v>19</v>
      </c>
      <c r="B90" s="46" t="s">
        <v>101</v>
      </c>
    </row>
    <row r="91" spans="1:42" x14ac:dyDescent="0.3">
      <c r="A91" s="37" t="s">
        <v>94</v>
      </c>
      <c r="B91" s="46" t="s">
        <v>100</v>
      </c>
      <c r="C91" s="31"/>
      <c r="D91" s="31"/>
      <c r="E91" s="31"/>
      <c r="F91" s="31"/>
      <c r="G91" s="31"/>
      <c r="H91" s="31"/>
      <c r="L91" s="18" t="s">
        <v>98</v>
      </c>
    </row>
    <row r="92" spans="1:42" x14ac:dyDescent="0.3">
      <c r="A92" s="37" t="s">
        <v>95</v>
      </c>
      <c r="B92" s="43" t="s">
        <v>96</v>
      </c>
      <c r="C92" s="31"/>
      <c r="D92" s="31"/>
      <c r="E92" s="31"/>
      <c r="F92" s="31"/>
      <c r="G92" s="31"/>
      <c r="H92" s="31"/>
    </row>
    <row r="93" spans="1:42" x14ac:dyDescent="0.3">
      <c r="A93" t="s">
        <v>18</v>
      </c>
      <c r="B93" s="32" t="s">
        <v>82</v>
      </c>
      <c r="C93" s="26"/>
      <c r="D93" s="26"/>
      <c r="E93" s="26"/>
      <c r="F93" s="26"/>
      <c r="G93" s="26"/>
      <c r="H93" s="26"/>
      <c r="I93" s="26"/>
      <c r="J93" s="26"/>
      <c r="K93" s="26"/>
    </row>
    <row r="94" spans="1:42" x14ac:dyDescent="0.3">
      <c r="A94" t="s">
        <v>30</v>
      </c>
      <c r="B94" s="14" t="s">
        <v>83</v>
      </c>
    </row>
    <row r="95" spans="1:42" x14ac:dyDescent="0.3">
      <c r="A95" t="s">
        <v>40</v>
      </c>
      <c r="B95" s="14" t="s">
        <v>84</v>
      </c>
    </row>
    <row r="96" spans="1:42" x14ac:dyDescent="0.3">
      <c r="A96" t="s">
        <v>20</v>
      </c>
      <c r="B96" s="14" t="s">
        <v>103</v>
      </c>
    </row>
    <row r="97" spans="1:18" x14ac:dyDescent="0.3">
      <c r="A97" s="18" t="s">
        <v>97</v>
      </c>
      <c r="B97" s="43" t="s">
        <v>96</v>
      </c>
    </row>
    <row r="101" spans="1:18" ht="168" x14ac:dyDescent="0.3">
      <c r="C101" s="16" t="s">
        <v>49</v>
      </c>
      <c r="D101" s="16" t="s">
        <v>112</v>
      </c>
      <c r="E101" s="16" t="s">
        <v>111</v>
      </c>
      <c r="H101" s="27"/>
      <c r="I101" s="27"/>
      <c r="J101" s="28" t="s">
        <v>65</v>
      </c>
      <c r="K101" s="16" t="s">
        <v>113</v>
      </c>
      <c r="L101" s="16" t="s">
        <v>114</v>
      </c>
    </row>
    <row r="102" spans="1:18" x14ac:dyDescent="0.3">
      <c r="A102" t="s">
        <v>15</v>
      </c>
      <c r="B102" t="s">
        <v>50</v>
      </c>
      <c r="C102" s="9">
        <v>-6.4726185036492971</v>
      </c>
      <c r="D102" s="9">
        <f>100*(AVERAGE(AF55:AG55)/AVERAGE(AD55:AE55)-1)</f>
        <v>-0.48740861088545362</v>
      </c>
      <c r="E102" s="9">
        <f>AVERAGE(AF9:AG9)-AVERAGE(AD9:AE9)</f>
        <v>-0.30000000000000071</v>
      </c>
      <c r="H102" s="27" t="s">
        <v>14</v>
      </c>
      <c r="I102" s="27" t="s">
        <v>66</v>
      </c>
      <c r="J102" s="29">
        <v>5.4428687410866203</v>
      </c>
      <c r="K102" s="29">
        <f>100*(AVERAGE(AH54:AK54)/AVERAGE(AF54:AG54)-1)</f>
        <v>12.944073162152648</v>
      </c>
      <c r="L102" s="9">
        <f>AVERAGE(AH8:AK8)-AVERAGE(AF8:AG8)</f>
        <v>1.3125000000000018</v>
      </c>
    </row>
    <row r="103" spans="1:18" x14ac:dyDescent="0.3">
      <c r="A103" t="s">
        <v>17</v>
      </c>
      <c r="B103" t="s">
        <v>50</v>
      </c>
      <c r="C103" s="9">
        <v>-18.079086797721345</v>
      </c>
      <c r="D103" s="9">
        <f>100*(AVERAGE(AF57:AG57)/AVERAGE(AD57:AE57)-1)</f>
        <v>2.200000000000002</v>
      </c>
      <c r="E103" s="9">
        <f>AVERAGE(AF11:AG11)-AVERAGE(AD11:AE11)</f>
        <v>0.30000000000000071</v>
      </c>
      <c r="H103" s="27" t="s">
        <v>15</v>
      </c>
      <c r="I103" s="27" t="s">
        <v>67</v>
      </c>
      <c r="J103" s="29">
        <v>11.959782706093399</v>
      </c>
      <c r="K103" s="29">
        <f>100*(AVERAGE(G55:J55)/AVERAGE(E55:F55)-1)</f>
        <v>-4.5379264657171241</v>
      </c>
      <c r="L103" s="24">
        <f>100000*(AVERAGE(G55:J55)/AVERAGE(AU3:AX55)-AVERAGE(E55:F55)/AVERAGE(AS55:AT55))</f>
        <v>-8.4390389761793152</v>
      </c>
    </row>
    <row r="104" spans="1:18" x14ac:dyDescent="0.3">
      <c r="A104" t="s">
        <v>51</v>
      </c>
      <c r="B104" t="s">
        <v>52</v>
      </c>
      <c r="C104" s="9">
        <v>-8.309155284664838</v>
      </c>
      <c r="D104" s="9">
        <f>100*(AVERAGE(N76:R76)/AVERAGE(L76:M76)-1)</f>
        <v>2.7679205110006988</v>
      </c>
      <c r="E104" s="24">
        <f>AVERAGE(N30:R30)-AVERAGE(L30:M30)</f>
        <v>-0.21000000000000441</v>
      </c>
      <c r="H104" s="27" t="s">
        <v>17</v>
      </c>
      <c r="I104" s="27" t="s">
        <v>68</v>
      </c>
      <c r="J104" s="29">
        <v>10.41894671763254</v>
      </c>
      <c r="K104" s="29">
        <f>100*(AVERAGE(AG57:AH57)/AVERAGE(AE57:AF57)-1)</f>
        <v>-0.60606060606060996</v>
      </c>
      <c r="L104" s="24">
        <f>AVERAGE(AG11:AH11)-AVERAGE(AE11:AF11)</f>
        <v>-9.9999999999997868E-2</v>
      </c>
    </row>
    <row r="105" spans="1:18" x14ac:dyDescent="0.3">
      <c r="A105" t="s">
        <v>18</v>
      </c>
      <c r="B105" t="s">
        <v>53</v>
      </c>
      <c r="C105" s="9">
        <v>-11.880641175086682</v>
      </c>
      <c r="D105" s="9">
        <f>100*(AVERAGE(AF58:AK58)/AVERAGE(AD58:AE58)-1)</f>
        <v>14.688644688644704</v>
      </c>
      <c r="E105" s="24">
        <f>AVERAGE(AF12:AK12)-AVERAGE(AD12:AE12)</f>
        <v>1.1883333333333344</v>
      </c>
      <c r="H105" s="27" t="s">
        <v>37</v>
      </c>
      <c r="I105" s="27" t="s">
        <v>69</v>
      </c>
      <c r="J105" s="29">
        <v>9.7295089007944604</v>
      </c>
      <c r="K105" s="29">
        <f>100*(AVERAGE(R76:X76)/AVERAGE(P76:Q76)-1)</f>
        <v>-10.2728731942215</v>
      </c>
      <c r="L105" s="24">
        <f>AVERAGE(R30:X30)-AVERAGE(P30:Q30)</f>
        <v>-3.4285714285714306</v>
      </c>
    </row>
    <row r="106" spans="1:18" x14ac:dyDescent="0.3">
      <c r="A106" t="s">
        <v>23</v>
      </c>
      <c r="B106" t="s">
        <v>50</v>
      </c>
      <c r="C106" s="9">
        <v>-7.7667964278507196</v>
      </c>
      <c r="D106" s="9">
        <f>100*(AVERAGE(AF62:AG62)/AVERAGE(AD62:AE62)-1)</f>
        <v>5.6717618664521297</v>
      </c>
      <c r="E106" s="9">
        <f>AVERAGE(AF16:AG16)-AVERAGE(AD16:AE16)</f>
        <v>0.19999999999999929</v>
      </c>
      <c r="H106" s="27" t="s">
        <v>70</v>
      </c>
      <c r="I106" s="27" t="s">
        <v>71</v>
      </c>
      <c r="J106" s="29">
        <v>9.5309761595637994</v>
      </c>
      <c r="K106" s="29">
        <f>100*(AVERAGE(T56:X56)/AVERAGE(R56:S56)-1)</f>
        <v>-8.8401155979067383</v>
      </c>
      <c r="L106" s="24">
        <f>100000*(AVERAGE(T56:X56)/AVERAGE(BH56:BL56)-AVERAGE(R56:S56)/AVERAGE(BF56:BG56))</f>
        <v>-1.4909620211376169</v>
      </c>
      <c r="N106" s="27"/>
      <c r="O106" s="27"/>
      <c r="P106" s="29"/>
      <c r="Q106" s="29"/>
      <c r="R106" s="9"/>
    </row>
    <row r="107" spans="1:18" x14ac:dyDescent="0.3">
      <c r="A107" t="s">
        <v>23</v>
      </c>
      <c r="B107" t="s">
        <v>54</v>
      </c>
      <c r="C107" s="9">
        <v>-5.5161391278700016</v>
      </c>
      <c r="D107" s="9">
        <f>100*(AVERAGE(AI62:AK62)/AVERAGE(AG62:AH62)-1)</f>
        <v>6.3535911602209838</v>
      </c>
      <c r="E107" s="9">
        <f>AVERAGE(AI16:AK16)-AVERAGE(AG16:AH16)</f>
        <v>0.25999999999999979</v>
      </c>
      <c r="H107" s="27" t="s">
        <v>19</v>
      </c>
      <c r="I107" s="27" t="s">
        <v>52</v>
      </c>
      <c r="J107" s="29">
        <v>12.863201277505141</v>
      </c>
      <c r="K107" s="29">
        <f>100*(AVERAGE(N80:R80)/AVERAGE(L80:M80)-1)</f>
        <v>-5.9033078880407093</v>
      </c>
      <c r="L107" s="9">
        <f>100000*(AVERAGE(N80:R80)/AVERAGE(BB80:BF80)-AVERAGE(L80:M80)/AVERAGE(AZ80:BA80))</f>
        <v>-0.337841890820336</v>
      </c>
      <c r="N107" s="26"/>
      <c r="O107" s="26"/>
      <c r="P107" s="26"/>
    </row>
    <row r="108" spans="1:18" x14ac:dyDescent="0.3">
      <c r="A108" t="s">
        <v>25</v>
      </c>
      <c r="B108" t="s">
        <v>55</v>
      </c>
      <c r="C108" s="9">
        <v>-16.62607998148663</v>
      </c>
      <c r="D108" s="9">
        <f>100*(AVERAGE(AF64:AH64)/AVERAGE(AD64:AE64)-1)</f>
        <v>4.9238398866454203</v>
      </c>
      <c r="E108" s="9">
        <f>AVERAGE(AF18:AH18)-AVERAGE(AD18:AE18)</f>
        <v>1.2666666666666693</v>
      </c>
      <c r="H108" s="27" t="s">
        <v>28</v>
      </c>
      <c r="I108" s="27" t="s">
        <v>55</v>
      </c>
      <c r="J108" s="29">
        <v>9.6312596407410798</v>
      </c>
      <c r="K108" s="29">
        <f>100*(AVERAGE(AF67:AH67)/AVERAGE(AD67:AE67)-1)</f>
        <v>0.8620104527251593</v>
      </c>
      <c r="L108" s="9">
        <f>AVERAGE(AF21:AH21)-AVERAGE(AD21:AE21)</f>
        <v>-1.6666666666669272E-2</v>
      </c>
      <c r="N108" s="26"/>
      <c r="O108" s="26"/>
      <c r="P108" s="26"/>
    </row>
    <row r="109" spans="1:18" x14ac:dyDescent="0.3">
      <c r="A109" s="26" t="s">
        <v>40</v>
      </c>
      <c r="B109" t="s">
        <v>56</v>
      </c>
      <c r="C109" s="9">
        <v>-4.6288115946574564</v>
      </c>
      <c r="D109" s="9">
        <f>100*(AVERAGE(AF79:AI79)/AVERAGE(AD79:AE79)-1)</f>
        <v>9.3411996066863345</v>
      </c>
      <c r="E109" s="9">
        <f>AVERAGE(AF33:AI33)-AVERAGE(AD33:AE33)</f>
        <v>0.4975000000000005</v>
      </c>
      <c r="H109" s="27" t="s">
        <v>28</v>
      </c>
      <c r="I109" s="27" t="s">
        <v>72</v>
      </c>
      <c r="J109" s="29">
        <v>4.1337016500765618</v>
      </c>
      <c r="K109" s="29">
        <f>100*(AVERAGE(AK67:AL67)/AVERAGE(AI67:AJ67)-1)</f>
        <v>-15.758591785414922</v>
      </c>
      <c r="L109" s="9">
        <f>100000*(AVERAGE(AK67:AL67)/AVERAGE(BY67:BZ67)-AVERAGE(AI67:AJ67)/AVERAGE(BW67:BX67))</f>
        <v>-3.6414245866196997</v>
      </c>
      <c r="N109" s="26"/>
      <c r="O109" s="26"/>
      <c r="P109" s="26"/>
    </row>
    <row r="110" spans="1:18" x14ac:dyDescent="0.3">
      <c r="A110" t="s">
        <v>33</v>
      </c>
      <c r="B110" t="s">
        <v>57</v>
      </c>
      <c r="C110" s="9">
        <v>-7.0173203571547216</v>
      </c>
      <c r="D110" s="9">
        <f>100*(AVERAGE(AG72:AK72)/AVERAGE(AE72:AF72)-1)</f>
        <v>2.507288629737614</v>
      </c>
      <c r="E110" s="9">
        <f>AVERAGE(AG26:AK26)-AVERAGE(AE26:AF26)</f>
        <v>-0.21599999999999753</v>
      </c>
      <c r="H110" s="27" t="s">
        <v>18</v>
      </c>
      <c r="I110" s="27" t="s">
        <v>73</v>
      </c>
      <c r="J110" s="29">
        <v>12.932920874431149</v>
      </c>
      <c r="K110" s="29">
        <f>100*(AVERAGE(E58:M58)/AVERAGE(C58:D58)-1)</f>
        <v>26.378701439826145</v>
      </c>
      <c r="L110" s="9">
        <f>AVERAGE(E12:M12)-AVERAGE(C12:D12)</f>
        <v>1.2944444444444434</v>
      </c>
      <c r="N110" s="26"/>
      <c r="O110" s="26"/>
      <c r="P110" s="26"/>
    </row>
    <row r="111" spans="1:18" x14ac:dyDescent="0.3">
      <c r="A111" t="s">
        <v>35</v>
      </c>
      <c r="B111" t="s">
        <v>57</v>
      </c>
      <c r="C111" s="9">
        <v>-11.220780465541214</v>
      </c>
      <c r="D111" s="9">
        <f>100*(AVERAGE(AG74:AK74)/AVERAGE(AE74:AF74)-1)</f>
        <v>5.1306413301662745</v>
      </c>
      <c r="E111" s="9">
        <f>AVERAGE(AG28:AK28)-AVERAGE(AE28:AF28)</f>
        <v>0.27800000000000225</v>
      </c>
      <c r="H111" s="27" t="s">
        <v>18</v>
      </c>
      <c r="I111" s="27" t="s">
        <v>54</v>
      </c>
      <c r="J111" s="29">
        <v>26.91933785845309</v>
      </c>
      <c r="K111" s="29">
        <f>100*(AVERAGE(AI58:AK58)/AVERAGE(AG58:AH58)-1)</f>
        <v>1.2795905310300615</v>
      </c>
      <c r="L111" s="9">
        <f>AVERAGE(AI12:AK12)-AVERAGE(AG12:AH12)</f>
        <v>0.25999999999999979</v>
      </c>
      <c r="M111" s="18"/>
      <c r="N111" s="26"/>
      <c r="O111" s="26"/>
      <c r="P111" s="26"/>
    </row>
    <row r="112" spans="1:18" x14ac:dyDescent="0.3">
      <c r="A112" t="s">
        <v>20</v>
      </c>
      <c r="B112" t="s">
        <v>53</v>
      </c>
      <c r="C112" s="9">
        <v>-10.574608146695475</v>
      </c>
      <c r="D112" s="9">
        <f>100*(AVERAGE(AF59:AK59)/AVERAGE(AD59:AE59)-1)</f>
        <v>5.6468540418778579</v>
      </c>
      <c r="E112" s="9">
        <f>AVERAGE(AF13:AK13)-AVERAGE(AD13:AE13)</f>
        <v>-6.4999999999999503E-2</v>
      </c>
      <c r="H112" s="27" t="s">
        <v>30</v>
      </c>
      <c r="I112" s="27" t="s">
        <v>58</v>
      </c>
      <c r="J112" s="29">
        <v>3.2535287045983048</v>
      </c>
      <c r="K112" s="29">
        <f>100*(AVERAGE(N69:P69)/AVERAGE(L69:M69)-1)</f>
        <v>6.6891133557800186</v>
      </c>
      <c r="L112" s="9">
        <f>AVERAGE(N23:P23)-AVERAGE(L23:M23)</f>
        <v>9.9999999999999645E-2</v>
      </c>
      <c r="N112" s="26"/>
      <c r="O112" s="26"/>
      <c r="P112" s="26"/>
    </row>
    <row r="113" spans="1:18" x14ac:dyDescent="0.3">
      <c r="A113" t="s">
        <v>38</v>
      </c>
      <c r="B113" t="s">
        <v>58</v>
      </c>
      <c r="C113" s="9">
        <v>-6.0834540991108295</v>
      </c>
      <c r="D113" s="9">
        <f>100*(AVERAGE(N77:Q77)/AVERAGE(L77:M77)-1)</f>
        <v>-10.350268223414327</v>
      </c>
      <c r="E113" s="9">
        <f>AVERAGE(N31:Q31)-AVERAGE(L31:M31)</f>
        <v>-2.2750000000000021</v>
      </c>
      <c r="H113" s="27" t="s">
        <v>40</v>
      </c>
      <c r="I113" s="27" t="s">
        <v>69</v>
      </c>
      <c r="J113" s="29">
        <v>7.6502777776008966</v>
      </c>
      <c r="K113" s="29">
        <f>100*(AVERAGE(R79:X79)/AVERAGE(P79:Q79)-1)</f>
        <v>-9.9502487562189046</v>
      </c>
      <c r="L113" s="29">
        <f>AVERAGE(R33:X33)-AVERAGE(P33:Q33)</f>
        <v>-1.7357142857142875</v>
      </c>
      <c r="N113" s="47"/>
      <c r="O113" s="27"/>
      <c r="P113" s="29"/>
      <c r="Q113" s="29"/>
      <c r="R113" s="9"/>
    </row>
    <row r="114" spans="1:18" x14ac:dyDescent="0.3">
      <c r="A114" t="s">
        <v>38</v>
      </c>
      <c r="B114" t="s">
        <v>50</v>
      </c>
      <c r="C114" s="9">
        <v>-7.3266352768220244</v>
      </c>
      <c r="D114" s="9">
        <f>100*(AVERAGE(AF77:AG77)/AVERAGE(AD77:AE77)-1)</f>
        <v>3.8312526904864308</v>
      </c>
      <c r="E114" s="9">
        <f>AVERAGE(AF31:AG31)-AVERAGE(AD31:AE31)</f>
        <v>0.19999999999999929</v>
      </c>
      <c r="H114" s="27" t="s">
        <v>33</v>
      </c>
      <c r="I114" s="27" t="s">
        <v>54</v>
      </c>
      <c r="J114" s="29">
        <v>11.17104188470587</v>
      </c>
      <c r="K114" s="29">
        <f>100*(AVERAGE(AI72:AK72)/AVERAGE(AG72:AH72)-1)</f>
        <v>-1.3634226610249156</v>
      </c>
      <c r="L114" s="24">
        <f>AVERAGE(AI26:AK26)-AVERAGE(AG26:AH26)</f>
        <v>-0.44333333333333158</v>
      </c>
      <c r="N114" s="26"/>
      <c r="O114" s="26"/>
      <c r="P114" s="26"/>
    </row>
    <row r="115" spans="1:18" x14ac:dyDescent="0.3">
      <c r="A115" t="s">
        <v>39</v>
      </c>
      <c r="B115" t="s">
        <v>50</v>
      </c>
      <c r="C115" s="9">
        <v>-6.3649728824474838</v>
      </c>
      <c r="D115" s="9">
        <f>100*(AVERAGE(AF78:AG78)/AVERAGE(AD78:AE78)-1)</f>
        <v>6.0606060606060552</v>
      </c>
      <c r="E115" s="9">
        <f>AVERAGE(AF32:AG32)-AVERAGE(AD32:AE32)</f>
        <v>0.25</v>
      </c>
      <c r="H115" s="27" t="s">
        <v>35</v>
      </c>
      <c r="I115" s="27" t="s">
        <v>74</v>
      </c>
      <c r="J115" s="29">
        <v>10.93929818175466</v>
      </c>
      <c r="K115" s="29">
        <f>100*(AVERAGE(AL28:AM28)/AVERAGE(AJ28:AK28)-1)</f>
        <v>-8.4200786490862818</v>
      </c>
      <c r="L115" s="24">
        <f>AVERAGE(AL28:AM28)-AVERAGE(AJ28:AK28)</f>
        <v>-1.8200000000000003</v>
      </c>
      <c r="N115" s="26"/>
      <c r="O115" s="26"/>
      <c r="P115" s="26"/>
    </row>
    <row r="116" spans="1:18" x14ac:dyDescent="0.3">
      <c r="A116" s="18" t="s">
        <v>64</v>
      </c>
      <c r="C116" s="9">
        <f>AVERAGE(C102:C115)</f>
        <v>-9.1333642943399074</v>
      </c>
      <c r="D116" s="9">
        <f>AVERAGE(D102:D115)</f>
        <v>4.1632802598731953</v>
      </c>
      <c r="E116" s="9">
        <f>AVERAGE(E102:E115)</f>
        <v>9.8178571428571518E-2</v>
      </c>
      <c r="H116" s="27" t="s">
        <v>20</v>
      </c>
      <c r="I116" s="27" t="s">
        <v>75</v>
      </c>
      <c r="J116" s="29">
        <v>4.2801927699505598</v>
      </c>
      <c r="K116" s="29">
        <f>100*(AVERAGE(R59:U59)/AVERAGE(P59:Q59)-1)</f>
        <v>8.1627738983867104</v>
      </c>
      <c r="L116" s="9">
        <f>100000*(AVERAGE(R59:U59)/AVERAGE(BF59:BI59)-AVERAGE(P59:Q59)/AVERAGE(BD59:BE59))</f>
        <v>0.35173798608910745</v>
      </c>
      <c r="N116" s="27"/>
      <c r="O116" s="27"/>
      <c r="P116" s="29"/>
      <c r="Q116" s="29"/>
      <c r="R116" s="9"/>
    </row>
    <row r="117" spans="1:18" x14ac:dyDescent="0.3">
      <c r="A117" t="s">
        <v>59</v>
      </c>
      <c r="B117" t="s">
        <v>53</v>
      </c>
      <c r="C117" s="9">
        <v>-25.883554386682562</v>
      </c>
      <c r="D117" s="9">
        <f>100*(AVERAGE(AF80:AK80)/AVERAGE(AD80:AE80)-1)</f>
        <v>23.273064441353732</v>
      </c>
      <c r="E117" s="9">
        <f>AVERAGE(AF34:AK34)-AVERAGE(AD34:AE34)</f>
        <v>0.6949999999999994</v>
      </c>
      <c r="H117" s="27" t="s">
        <v>20</v>
      </c>
      <c r="I117" s="27" t="s">
        <v>66</v>
      </c>
      <c r="J117" s="29">
        <v>11.33457239295201</v>
      </c>
      <c r="K117" s="29">
        <f>100*(AVERAGE(AH59:AK59)/AVERAGE(AF59:AG59)-1)</f>
        <v>-0.15974440894568342</v>
      </c>
      <c r="L117" s="24">
        <f>AVERAGE(AH13:AK13)-AVERAGE(AF13:AG13)</f>
        <v>-0.32249999999999979</v>
      </c>
    </row>
    <row r="118" spans="1:18" x14ac:dyDescent="0.3">
      <c r="H118" s="27" t="s">
        <v>47</v>
      </c>
      <c r="I118" s="27" t="s">
        <v>76</v>
      </c>
      <c r="J118" s="29">
        <v>8.0512541837088101</v>
      </c>
      <c r="K118" s="29">
        <f>100*(AVERAGE(E77:K77)/AVERAGE(C77:D77)-1)</f>
        <v>5.913043478260871</v>
      </c>
      <c r="L118" s="9">
        <f>AVERAGE(E31:K31)-AVERAGE(C31:D31)</f>
        <v>-1.3071428571428569</v>
      </c>
    </row>
    <row r="119" spans="1:18" x14ac:dyDescent="0.3">
      <c r="H119" s="27" t="s">
        <v>47</v>
      </c>
      <c r="I119" s="27" t="s">
        <v>77</v>
      </c>
      <c r="J119" s="29">
        <v>10.389689938214659</v>
      </c>
      <c r="K119" s="29">
        <f>100*(AVERAGE(Q77:V77)/AVERAGE(O77:P77)-1)</f>
        <v>-9.2435987784825091</v>
      </c>
      <c r="L119" s="29">
        <f>AVERAGE(Q31:V31)-AVERAGE(O31:P31)</f>
        <v>-1.3499999999999979</v>
      </c>
    </row>
    <row r="120" spans="1:18" x14ac:dyDescent="0.3">
      <c r="H120" s="27" t="s">
        <v>39</v>
      </c>
      <c r="I120" s="27" t="s">
        <v>78</v>
      </c>
      <c r="J120" s="29">
        <v>5.6911885304355501</v>
      </c>
      <c r="K120" s="29">
        <f>100*(AVERAGE(S78:V78)/R78-1)</f>
        <v>-3.0187171878566565</v>
      </c>
      <c r="L120" s="9">
        <f>100000*((AVERAGE(S78:V78)/AVERAGE(BG78:BJ78))-(R78/BF78))</f>
        <v>-0.2768816243545964</v>
      </c>
    </row>
    <row r="121" spans="1:18" x14ac:dyDescent="0.3">
      <c r="H121" s="27" t="s">
        <v>64</v>
      </c>
      <c r="I121" s="27"/>
      <c r="J121" s="29">
        <f>AVERAGE(J102:J120)</f>
        <v>9.8065025731736384</v>
      </c>
      <c r="K121" s="29">
        <f t="shared" ref="K121:L121" si="42">AVERAGE(K102:K120)</f>
        <v>-0.83396735056920723</v>
      </c>
      <c r="L121" s="29">
        <f t="shared" si="42"/>
        <v>-1.1258629073687674</v>
      </c>
    </row>
    <row r="122" spans="1:18" x14ac:dyDescent="0.3">
      <c r="H122" s="27" t="s">
        <v>19</v>
      </c>
      <c r="I122" s="27" t="s">
        <v>79</v>
      </c>
      <c r="J122" s="29">
        <v>18.847830090637618</v>
      </c>
      <c r="K122" s="29">
        <f>100*(AVERAGE(AH80:AL80)/AVERAGE(AF80:AG80)-1)</f>
        <v>28.795811518324598</v>
      </c>
      <c r="L122" s="29">
        <f>AVERAGE(AH34:AL34)-AVERAGE(AF34:AG34)</f>
        <v>0.98000000000000043</v>
      </c>
    </row>
    <row r="123" spans="1:18" x14ac:dyDescent="0.3">
      <c r="H123" s="27"/>
      <c r="I123" s="27"/>
      <c r="J123" s="29"/>
      <c r="K123" s="29"/>
      <c r="L123" s="29"/>
    </row>
    <row r="124" spans="1:18" x14ac:dyDescent="0.3">
      <c r="A124" s="18" t="s">
        <v>109</v>
      </c>
      <c r="D124" s="11">
        <f>LINEST(D102:D115, $C102:$C115,TRUE,TRUE)</f>
        <v>-0.20445234762689909</v>
      </c>
      <c r="E124" s="45">
        <f>LINEST(E102:E115, $C102:$C115,TRUE,TRUE)</f>
        <v>-9.0813420378135348E-2</v>
      </c>
      <c r="H124" s="18" t="s">
        <v>109</v>
      </c>
      <c r="K124" s="11">
        <f>LINEST(K102:K120, $J102:$J120,TRUE,TRUE)</f>
        <v>6.2866632115377269E-2</v>
      </c>
      <c r="L124" s="45">
        <f>LINEST(L102:L120, $J102:$J120,TRUE,TRUE)</f>
        <v>1.1579614014724021E-2</v>
      </c>
    </row>
    <row r="125" spans="1:18" x14ac:dyDescent="0.3">
      <c r="A125" s="18" t="s">
        <v>99</v>
      </c>
      <c r="D125" s="11">
        <f>INDEX(LINEST(D102:D115,$C102:$C115),2)+INDEX(LINEST(D102:D115,$C102:$C115),1)*$C117</f>
        <v>7.5878959474494767</v>
      </c>
      <c r="E125" s="11">
        <f>INDEX(LINEST(E102:E115,$C102:$C115),2)+INDEX(LINEST(E102:E115,$C102:$C115),1)*$C117</f>
        <v>1.6193206256981627</v>
      </c>
      <c r="H125" s="18" t="s">
        <v>99</v>
      </c>
      <c r="K125" s="11">
        <f>INDEX(LINEST(K102:K120,$J102:$J120),2)+INDEX(LINEST(K102:K120,$J102:$J120),1)*$J122</f>
        <v>-0.26556953969416197</v>
      </c>
      <c r="L125" s="11">
        <f>INDEX(LINEST(L102:L120,$J102:$J120),2)+INDEX(LINEST(L102:L120,$J102:$J120),1)*$J122</f>
        <v>-1.0211678245358315</v>
      </c>
    </row>
    <row r="126" spans="1:18" x14ac:dyDescent="0.3">
      <c r="A126" s="18" t="s">
        <v>60</v>
      </c>
      <c r="D126" s="19">
        <f>AVERAGE(AD80:AE80)*(1+0.01*D125)</f>
        <v>386.77848593108092</v>
      </c>
      <c r="E126" s="19">
        <f>(AVERAGE(AD34:AE34)+E125)*AVERAGE(BT80:BY80)/100000</f>
        <v>534.04806730089956</v>
      </c>
      <c r="H126" s="18" t="s">
        <v>60</v>
      </c>
      <c r="K126" s="19">
        <f>AVERAGE(AK80:AL80)*(1+0.01*K125)</f>
        <v>547.54202322707908</v>
      </c>
      <c r="L126" s="19">
        <f>(AVERAGE(AK34:AL34)+L125)*AVERAGE(CA80:CF80)/100000</f>
        <v>417.90689040169099</v>
      </c>
    </row>
    <row r="127" spans="1:18" x14ac:dyDescent="0.3">
      <c r="A127" s="18" t="s">
        <v>61</v>
      </c>
      <c r="D127" s="19">
        <f>AVERAGE(AF80:AK80)</f>
        <v>443.16666666666669</v>
      </c>
      <c r="E127" s="19">
        <f>AVERAGE(AF80:AK80)</f>
        <v>443.16666666666669</v>
      </c>
      <c r="H127" s="18" t="s">
        <v>61</v>
      </c>
      <c r="K127" s="19">
        <f>AVERAGE(AH80:AL80)</f>
        <v>492</v>
      </c>
      <c r="L127" s="19">
        <f>AVERAGE(AH80:AL80)</f>
        <v>492</v>
      </c>
    </row>
    <row r="128" spans="1:18" x14ac:dyDescent="0.3">
      <c r="A128" s="18" t="s">
        <v>62</v>
      </c>
      <c r="D128" s="19">
        <f>D127-D126</f>
        <v>56.388180735585763</v>
      </c>
      <c r="E128" s="19">
        <f>E127-E126</f>
        <v>-90.881400634232875</v>
      </c>
      <c r="H128" s="18" t="s">
        <v>62</v>
      </c>
      <c r="K128" s="19">
        <f>K127-K126</f>
        <v>-55.542023227079085</v>
      </c>
      <c r="L128" s="19">
        <f>L127-L126</f>
        <v>74.093109598309013</v>
      </c>
    </row>
    <row r="129" spans="3:12" x14ac:dyDescent="0.3">
      <c r="H129" s="27"/>
      <c r="I129" s="27"/>
      <c r="J129" s="29"/>
      <c r="K129" s="29"/>
      <c r="L129" s="29"/>
    </row>
    <row r="130" spans="3:12" x14ac:dyDescent="0.3">
      <c r="H130" s="27"/>
      <c r="I130" s="27"/>
      <c r="J130" s="29"/>
      <c r="K130" s="29"/>
      <c r="L130" s="29"/>
    </row>
    <row r="131" spans="3:12" x14ac:dyDescent="0.3">
      <c r="H131" s="27"/>
      <c r="I131" s="27"/>
      <c r="J131" s="29"/>
      <c r="K131" s="29"/>
      <c r="L131" s="29"/>
    </row>
    <row r="135" spans="3:12" x14ac:dyDescent="0.3">
      <c r="C135" s="16"/>
      <c r="D135" s="16"/>
      <c r="E135" s="16"/>
    </row>
    <row r="136" spans="3:12" x14ac:dyDescent="0.3">
      <c r="C136" s="9"/>
      <c r="D136" s="9"/>
      <c r="E136" s="9"/>
    </row>
    <row r="137" spans="3:12" x14ac:dyDescent="0.3">
      <c r="C137" s="9"/>
      <c r="D137" s="9"/>
      <c r="E137" s="9"/>
    </row>
    <row r="138" spans="3:12" x14ac:dyDescent="0.3">
      <c r="C138" s="9"/>
      <c r="D138" s="9"/>
      <c r="E138" s="9"/>
    </row>
    <row r="139" spans="3:12" x14ac:dyDescent="0.3">
      <c r="C139" s="9"/>
      <c r="D139" s="9"/>
      <c r="E139" s="9"/>
    </row>
    <row r="140" spans="3:12" x14ac:dyDescent="0.3">
      <c r="C140" s="9"/>
      <c r="D140" s="9"/>
      <c r="E140" s="9"/>
    </row>
    <row r="141" spans="3:12" x14ac:dyDescent="0.3">
      <c r="C141" s="9"/>
      <c r="D141" s="9"/>
      <c r="E141" s="9"/>
    </row>
    <row r="142" spans="3:12" x14ac:dyDescent="0.3">
      <c r="C142" s="9"/>
      <c r="D142" s="9"/>
      <c r="E142" s="9"/>
    </row>
    <row r="143" spans="3:12" x14ac:dyDescent="0.3">
      <c r="C143" s="9"/>
      <c r="D143" s="9"/>
      <c r="E143" s="9"/>
    </row>
    <row r="144" spans="3:12" x14ac:dyDescent="0.3">
      <c r="C144" s="9"/>
      <c r="D144" s="9"/>
      <c r="E144" s="9"/>
    </row>
    <row r="145" spans="3:5" x14ac:dyDescent="0.3">
      <c r="C145" s="9"/>
      <c r="D145" s="9"/>
      <c r="E145" s="9"/>
    </row>
    <row r="146" spans="3:5" x14ac:dyDescent="0.3">
      <c r="C146" s="9"/>
      <c r="D146" s="9"/>
      <c r="E146" s="9"/>
    </row>
    <row r="147" spans="3:5" x14ac:dyDescent="0.3">
      <c r="C147" s="9"/>
      <c r="D147" s="9"/>
      <c r="E147" s="9"/>
    </row>
    <row r="148" spans="3:5" x14ac:dyDescent="0.3">
      <c r="C148" s="9"/>
      <c r="D148" s="9"/>
      <c r="E148" s="9"/>
    </row>
    <row r="149" spans="3:5" x14ac:dyDescent="0.3">
      <c r="C149" s="9"/>
      <c r="D149" s="9"/>
      <c r="E149" s="9"/>
    </row>
    <row r="150" spans="3:5" x14ac:dyDescent="0.3">
      <c r="C150" s="9"/>
      <c r="D150" s="9"/>
      <c r="E150" s="9"/>
    </row>
    <row r="151" spans="3:5" x14ac:dyDescent="0.3">
      <c r="C151" s="9"/>
      <c r="D151" s="9"/>
      <c r="E151" s="9"/>
    </row>
    <row r="152" spans="3:5" x14ac:dyDescent="0.3">
      <c r="C152" s="9"/>
      <c r="D152" s="9"/>
      <c r="E152" s="9"/>
    </row>
    <row r="153" spans="3:5" x14ac:dyDescent="0.3">
      <c r="C153" s="9"/>
      <c r="D153" s="9"/>
      <c r="E153" s="9"/>
    </row>
    <row r="154" spans="3:5" x14ac:dyDescent="0.3">
      <c r="C154" s="9"/>
      <c r="D154" s="9"/>
      <c r="E154" s="11"/>
    </row>
    <row r="155" spans="3:5" x14ac:dyDescent="0.3">
      <c r="C155" s="9"/>
      <c r="D155" s="19"/>
      <c r="E155" s="11"/>
    </row>
    <row r="156" spans="3:5" x14ac:dyDescent="0.3">
      <c r="C156" s="9"/>
      <c r="D156" s="19"/>
      <c r="E156" s="11"/>
    </row>
    <row r="157" spans="3:5" x14ac:dyDescent="0.3">
      <c r="C157" s="9"/>
      <c r="D157" s="19"/>
      <c r="E157" s="19"/>
    </row>
  </sheetData>
  <hyperlinks>
    <hyperlink ref="F88" r:id="rId1"/>
    <hyperlink ref="B88" r:id="rId2"/>
    <hyperlink ref="B87" r:id="rId3" display="Statistical Yearbook of Sweden 2001, p 419"/>
    <hyperlink ref="B89" r:id="rId4"/>
    <hyperlink ref="B90" r:id="rId5" display="ELSTAT Statistical Yearbook of Greece - various issues"/>
    <hyperlink ref="B93" r:id="rId6" display="https://www.cso.ie/en/statistics/birthsdeathsandmarriages/archive/annualreportsonmarriagesbirthsanddeathsinirelandfrom1864to2000/"/>
    <hyperlink ref="B91" r:id="rId7" display="Statistisches Bundesamt Genesis online database, Causes of death, variable TODUR 1, code 23211-0001"/>
    <hyperlink ref="B94" r:id="rId8"/>
    <hyperlink ref="B95" r:id="rId9" location="content"/>
    <hyperlink ref="B96" r:id="rId10" display="Instituto Nacional de Estadistica Statistical Yearbook (Demography / Vital Statistics / Suicides) various issues "/>
    <hyperlink ref="B42" r:id="rId11"/>
    <hyperlink ref="B43" r:id="rId12" display="https://www.cso.ie/en/statistics/birthsdeathsandmarriages/archive/annualreportsonmarriagesbirthsanddeathsinirelandfrom1864to2000/"/>
    <hyperlink ref="B44" r:id="rId13"/>
    <hyperlink ref="B45" r:id="rId14" location="content" display="Statistics Norway Causes of death 1991-2000 Table 2"/>
    <hyperlink ref="B41" r:id="rId15" display="Statistical Yearbook of Sweden 2001, p 419"/>
  </hyperlinks>
  <pageMargins left="0.75" right="0.75" top="1" bottom="1" header="0.5" footer="0.5"/>
  <pageSetup paperSize="9" firstPageNumber="0" fitToWidth="0" fitToHeight="0" pageOrder="overThenDown" orientation="portrait" horizontalDpi="300" verticalDpi="300" r:id="rId1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M157"/>
  <sheetViews>
    <sheetView zoomScale="88" zoomScaleNormal="88" workbookViewId="0">
      <pane ySplit="1" topLeftCell="A112" activePane="bottomLeft" state="frozen"/>
      <selection pane="bottomLeft" activeCell="K126" sqref="K126:L128"/>
    </sheetView>
  </sheetViews>
  <sheetFormatPr defaultRowHeight="14" x14ac:dyDescent="0.3"/>
  <cols>
    <col min="2" max="2" width="12.1640625" bestFit="1" customWidth="1"/>
    <col min="4" max="4" width="10.5" customWidth="1"/>
    <col min="5" max="5" width="11.83203125" customWidth="1"/>
    <col min="6" max="6" width="9.08203125" bestFit="1" customWidth="1"/>
    <col min="11" max="11" width="11.5" customWidth="1"/>
    <col min="12" max="12" width="12.5" customWidth="1"/>
    <col min="14" max="14" width="10.25" customWidth="1"/>
  </cols>
  <sheetData>
    <row r="1" spans="1:117" x14ac:dyDescent="0.3">
      <c r="B1" s="2">
        <v>1978</v>
      </c>
      <c r="C1" s="2">
        <f t="shared" ref="C1:V1" si="0">D1-1</f>
        <v>1979</v>
      </c>
      <c r="D1" s="2">
        <f t="shared" si="0"/>
        <v>1980</v>
      </c>
      <c r="E1" s="2">
        <f t="shared" si="0"/>
        <v>1981</v>
      </c>
      <c r="F1" s="2">
        <f t="shared" si="0"/>
        <v>1982</v>
      </c>
      <c r="G1" s="2">
        <f t="shared" si="0"/>
        <v>1983</v>
      </c>
      <c r="H1" s="2">
        <f t="shared" si="0"/>
        <v>1984</v>
      </c>
      <c r="I1" s="2">
        <f t="shared" si="0"/>
        <v>1985</v>
      </c>
      <c r="J1" s="2">
        <f t="shared" si="0"/>
        <v>1986</v>
      </c>
      <c r="K1" s="2">
        <f t="shared" si="0"/>
        <v>1987</v>
      </c>
      <c r="L1" s="2">
        <f t="shared" si="0"/>
        <v>1988</v>
      </c>
      <c r="M1" s="2">
        <f t="shared" si="0"/>
        <v>1989</v>
      </c>
      <c r="N1" s="2">
        <f t="shared" si="0"/>
        <v>1990</v>
      </c>
      <c r="O1" s="2">
        <f t="shared" si="0"/>
        <v>1991</v>
      </c>
      <c r="P1" s="2">
        <f t="shared" si="0"/>
        <v>1992</v>
      </c>
      <c r="Q1" s="2">
        <f t="shared" si="0"/>
        <v>1993</v>
      </c>
      <c r="R1" s="2">
        <f t="shared" si="0"/>
        <v>1994</v>
      </c>
      <c r="S1" s="2">
        <f t="shared" si="0"/>
        <v>1995</v>
      </c>
      <c r="T1" s="2">
        <f t="shared" si="0"/>
        <v>1996</v>
      </c>
      <c r="U1" s="2">
        <f t="shared" si="0"/>
        <v>1997</v>
      </c>
      <c r="V1" s="2">
        <f t="shared" si="0"/>
        <v>1998</v>
      </c>
      <c r="W1" s="2">
        <f>X1-1</f>
        <v>1999</v>
      </c>
      <c r="X1" s="2" t="s">
        <v>1</v>
      </c>
      <c r="Y1" s="2" t="s">
        <v>2</v>
      </c>
      <c r="Z1" s="2" t="s">
        <v>3</v>
      </c>
      <c r="AA1" s="2" t="s">
        <v>4</v>
      </c>
      <c r="AB1" s="2" t="s">
        <v>5</v>
      </c>
      <c r="AC1" s="2" t="s">
        <v>6</v>
      </c>
      <c r="AD1" s="2" t="s">
        <v>7</v>
      </c>
      <c r="AE1" s="2" t="s">
        <v>8</v>
      </c>
      <c r="AF1" s="2" t="s">
        <v>9</v>
      </c>
      <c r="AG1" s="2" t="s">
        <v>10</v>
      </c>
      <c r="AH1" s="2" t="s">
        <v>11</v>
      </c>
      <c r="AI1" s="2" t="s">
        <v>42</v>
      </c>
      <c r="AJ1" s="2" t="s">
        <v>43</v>
      </c>
      <c r="AK1" s="2" t="s">
        <v>44</v>
      </c>
      <c r="AL1" s="2" t="s">
        <v>45</v>
      </c>
      <c r="AM1" s="2" t="s">
        <v>46</v>
      </c>
      <c r="AO1" s="38"/>
      <c r="AP1" s="2">
        <v>1978</v>
      </c>
      <c r="AQ1" s="2">
        <f t="shared" ref="AQ1" si="1">AR1-1</f>
        <v>1979</v>
      </c>
      <c r="AR1" s="2">
        <f t="shared" ref="AR1" si="2">AS1-1</f>
        <v>1980</v>
      </c>
      <c r="AS1" s="2">
        <f t="shared" ref="AS1" si="3">AT1-1</f>
        <v>1981</v>
      </c>
      <c r="AT1" s="2">
        <f t="shared" ref="AT1" si="4">AU1-1</f>
        <v>1982</v>
      </c>
      <c r="AU1" s="2">
        <f t="shared" ref="AU1" si="5">AV1-1</f>
        <v>1983</v>
      </c>
      <c r="AV1" s="2">
        <f t="shared" ref="AV1" si="6">AW1-1</f>
        <v>1984</v>
      </c>
      <c r="AW1" s="2">
        <f t="shared" ref="AW1" si="7">AX1-1</f>
        <v>1985</v>
      </c>
      <c r="AX1" s="2">
        <f t="shared" ref="AX1" si="8">AY1-1</f>
        <v>1986</v>
      </c>
      <c r="AY1" s="2">
        <f t="shared" ref="AY1" si="9">AZ1-1</f>
        <v>1987</v>
      </c>
      <c r="AZ1" s="2">
        <f t="shared" ref="AZ1" si="10">BA1-1</f>
        <v>1988</v>
      </c>
      <c r="BA1" s="2">
        <f t="shared" ref="BA1" si="11">BB1-1</f>
        <v>1989</v>
      </c>
      <c r="BB1" s="2">
        <f t="shared" ref="BB1" si="12">BC1-1</f>
        <v>1990</v>
      </c>
      <c r="BC1" s="2">
        <f t="shared" ref="BC1" si="13">BD1-1</f>
        <v>1991</v>
      </c>
      <c r="BD1" s="2">
        <f t="shared" ref="BD1" si="14">BE1-1</f>
        <v>1992</v>
      </c>
      <c r="BE1" s="2">
        <f t="shared" ref="BE1" si="15">BF1-1</f>
        <v>1993</v>
      </c>
      <c r="BF1" s="2">
        <f t="shared" ref="BF1" si="16">BG1-1</f>
        <v>1994</v>
      </c>
      <c r="BG1" s="2">
        <f t="shared" ref="BG1" si="17">BH1-1</f>
        <v>1995</v>
      </c>
      <c r="BH1" s="2">
        <f t="shared" ref="BH1" si="18">BI1-1</f>
        <v>1996</v>
      </c>
      <c r="BI1" s="2">
        <f t="shared" ref="BI1" si="19">BJ1-1</f>
        <v>1997</v>
      </c>
      <c r="BJ1" s="2">
        <f t="shared" ref="BJ1" si="20">BK1-1</f>
        <v>1998</v>
      </c>
      <c r="BK1" s="2">
        <f>BL1-1</f>
        <v>1999</v>
      </c>
      <c r="BL1" s="2" t="s">
        <v>1</v>
      </c>
      <c r="BM1" s="2" t="s">
        <v>2</v>
      </c>
      <c r="BN1" s="2" t="s">
        <v>3</v>
      </c>
      <c r="BO1" s="2" t="s">
        <v>4</v>
      </c>
      <c r="BP1" s="2" t="s">
        <v>5</v>
      </c>
      <c r="BQ1" s="2" t="s">
        <v>6</v>
      </c>
      <c r="BR1" s="2" t="s">
        <v>7</v>
      </c>
      <c r="BS1" s="2" t="s">
        <v>8</v>
      </c>
      <c r="BT1" s="2" t="s">
        <v>9</v>
      </c>
      <c r="BU1" s="2" t="s">
        <v>10</v>
      </c>
      <c r="BV1" s="2" t="s">
        <v>11</v>
      </c>
      <c r="BW1" s="2" t="s">
        <v>42</v>
      </c>
      <c r="BX1" s="2" t="s">
        <v>43</v>
      </c>
      <c r="BY1" s="2" t="s">
        <v>44</v>
      </c>
      <c r="BZ1" s="2" t="s">
        <v>45</v>
      </c>
      <c r="CA1" s="2" t="s">
        <v>46</v>
      </c>
      <c r="CB1" s="26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</row>
    <row r="2" spans="1:117" x14ac:dyDescent="0.3">
      <c r="A2" s="26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26"/>
      <c r="AO2" s="36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2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</row>
    <row r="3" spans="1:117" x14ac:dyDescent="0.3">
      <c r="A3" s="1" t="s">
        <v>120</v>
      </c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</row>
    <row r="4" spans="1:117" x14ac:dyDescent="0.3"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</row>
    <row r="5" spans="1:117" x14ac:dyDescent="0.3">
      <c r="A5" s="2"/>
      <c r="B5" s="2">
        <v>1978</v>
      </c>
      <c r="C5" s="2">
        <f t="shared" ref="C5:V5" si="21">D5-1</f>
        <v>1979</v>
      </c>
      <c r="D5" s="2">
        <f t="shared" si="21"/>
        <v>1980</v>
      </c>
      <c r="E5" s="2">
        <f t="shared" si="21"/>
        <v>1981</v>
      </c>
      <c r="F5" s="2">
        <f t="shared" si="21"/>
        <v>1982</v>
      </c>
      <c r="G5" s="2">
        <f t="shared" si="21"/>
        <v>1983</v>
      </c>
      <c r="H5" s="2">
        <f t="shared" si="21"/>
        <v>1984</v>
      </c>
      <c r="I5" s="2">
        <f t="shared" si="21"/>
        <v>1985</v>
      </c>
      <c r="J5" s="2">
        <f t="shared" si="21"/>
        <v>1986</v>
      </c>
      <c r="K5" s="2">
        <f t="shared" si="21"/>
        <v>1987</v>
      </c>
      <c r="L5" s="2">
        <f t="shared" si="21"/>
        <v>1988</v>
      </c>
      <c r="M5" s="2">
        <f t="shared" si="21"/>
        <v>1989</v>
      </c>
      <c r="N5" s="2">
        <f t="shared" si="21"/>
        <v>1990</v>
      </c>
      <c r="O5" s="2">
        <f t="shared" si="21"/>
        <v>1991</v>
      </c>
      <c r="P5" s="2">
        <f t="shared" si="21"/>
        <v>1992</v>
      </c>
      <c r="Q5" s="2">
        <f t="shared" si="21"/>
        <v>1993</v>
      </c>
      <c r="R5" s="2">
        <f t="shared" si="21"/>
        <v>1994</v>
      </c>
      <c r="S5" s="2">
        <f t="shared" si="21"/>
        <v>1995</v>
      </c>
      <c r="T5" s="2">
        <f t="shared" si="21"/>
        <v>1996</v>
      </c>
      <c r="U5" s="2">
        <f t="shared" si="21"/>
        <v>1997</v>
      </c>
      <c r="V5" s="2">
        <f t="shared" si="21"/>
        <v>1998</v>
      </c>
      <c r="W5" s="2">
        <f>X5-1</f>
        <v>1999</v>
      </c>
      <c r="X5" s="2" t="s">
        <v>1</v>
      </c>
      <c r="Y5" s="2" t="s">
        <v>2</v>
      </c>
      <c r="Z5" s="2" t="s">
        <v>3</v>
      </c>
      <c r="AA5" s="2" t="s">
        <v>4</v>
      </c>
      <c r="AB5" s="2" t="s">
        <v>5</v>
      </c>
      <c r="AC5" s="2" t="s">
        <v>6</v>
      </c>
      <c r="AD5" s="2" t="s">
        <v>7</v>
      </c>
      <c r="AE5" s="2" t="s">
        <v>8</v>
      </c>
      <c r="AF5" s="2" t="s">
        <v>9</v>
      </c>
      <c r="AG5" s="2" t="s">
        <v>10</v>
      </c>
      <c r="AH5" s="2" t="s">
        <v>11</v>
      </c>
      <c r="AI5" s="2" t="s">
        <v>42</v>
      </c>
      <c r="AJ5" s="2" t="s">
        <v>43</v>
      </c>
      <c r="AK5" s="2" t="s">
        <v>44</v>
      </c>
      <c r="AL5" s="2" t="s">
        <v>45</v>
      </c>
      <c r="AM5" s="2" t="s">
        <v>46</v>
      </c>
      <c r="AO5" s="38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26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</row>
    <row r="6" spans="1:117" x14ac:dyDescent="0.3">
      <c r="A6" s="2" t="s">
        <v>12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4">
        <v>12.1</v>
      </c>
      <c r="AB6" s="4">
        <v>11.5</v>
      </c>
      <c r="AC6" s="4">
        <v>11.1</v>
      </c>
      <c r="AD6" s="4">
        <v>10.5</v>
      </c>
      <c r="AE6" s="4">
        <v>10.8</v>
      </c>
      <c r="AF6" s="4">
        <v>9.5</v>
      </c>
      <c r="AG6" s="4">
        <v>9.5</v>
      </c>
      <c r="AH6" s="4">
        <v>8.4</v>
      </c>
      <c r="AI6" s="6">
        <v>8.5299999999999994</v>
      </c>
      <c r="AJ6" s="6">
        <v>7.52</v>
      </c>
      <c r="AK6" s="6">
        <v>7.16</v>
      </c>
      <c r="AL6" s="4">
        <v>6.7</v>
      </c>
      <c r="AM6" s="6">
        <v>6.59</v>
      </c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26"/>
      <c r="CC6" s="3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</row>
    <row r="7" spans="1:117" x14ac:dyDescent="0.3">
      <c r="A7" s="2" t="s">
        <v>13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4">
        <v>12.9</v>
      </c>
      <c r="Y7" s="4">
        <v>13.5</v>
      </c>
      <c r="Z7" s="4">
        <v>12.3</v>
      </c>
      <c r="AA7" s="4">
        <v>12.2</v>
      </c>
      <c r="AB7" s="4">
        <v>12.6</v>
      </c>
      <c r="AC7" s="4">
        <v>11.8</v>
      </c>
      <c r="AD7" s="4">
        <v>14</v>
      </c>
      <c r="AE7" s="4">
        <v>14.1</v>
      </c>
      <c r="AF7" s="4">
        <v>14.3</v>
      </c>
      <c r="AG7" s="4">
        <v>11.8</v>
      </c>
      <c r="AH7" s="4">
        <v>9.8000000000000007</v>
      </c>
      <c r="AI7" s="6">
        <v>8.48</v>
      </c>
      <c r="AJ7" s="6">
        <v>7.83</v>
      </c>
      <c r="AK7" s="6">
        <v>8.26</v>
      </c>
      <c r="AL7" s="6">
        <v>9.01</v>
      </c>
      <c r="AM7" s="6">
        <v>9.57</v>
      </c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26"/>
      <c r="CC7" s="3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</row>
    <row r="8" spans="1:117" x14ac:dyDescent="0.3">
      <c r="A8" s="2" t="s">
        <v>14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4">
        <v>15.4</v>
      </c>
      <c r="Y8" s="4">
        <v>14.7</v>
      </c>
      <c r="Z8" s="4">
        <v>14.4</v>
      </c>
      <c r="AA8" s="4">
        <v>14.2</v>
      </c>
      <c r="AB8" s="4">
        <v>12.7</v>
      </c>
      <c r="AC8" s="4">
        <v>12.2</v>
      </c>
      <c r="AD8" s="4">
        <v>10.5</v>
      </c>
      <c r="AE8" s="4">
        <v>12</v>
      </c>
      <c r="AF8" s="4">
        <v>11.2</v>
      </c>
      <c r="AG8" s="4">
        <v>9.8000000000000007</v>
      </c>
      <c r="AH8" s="4">
        <v>8.6999999999999993</v>
      </c>
      <c r="AI8" s="6">
        <v>8.58</v>
      </c>
      <c r="AJ8" s="6">
        <v>8.18</v>
      </c>
      <c r="AK8" s="6">
        <v>7.65</v>
      </c>
      <c r="AL8" s="6">
        <v>7.76</v>
      </c>
      <c r="AM8" s="6">
        <v>8.06</v>
      </c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26"/>
      <c r="CC8" s="3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</row>
    <row r="9" spans="1:117" x14ac:dyDescent="0.3">
      <c r="A9" s="2" t="s">
        <v>15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4">
        <v>10.199999999999999</v>
      </c>
      <c r="Y9" s="4">
        <v>9.4</v>
      </c>
      <c r="Z9" s="4">
        <v>9</v>
      </c>
      <c r="AA9" s="4">
        <v>8.8000000000000007</v>
      </c>
      <c r="AB9" s="4">
        <v>7.5</v>
      </c>
      <c r="AC9" s="4">
        <v>7.1</v>
      </c>
      <c r="AD9" s="4">
        <v>6.4</v>
      </c>
      <c r="AE9" s="4">
        <v>7.4</v>
      </c>
      <c r="AF9" s="4">
        <v>7.5</v>
      </c>
      <c r="AG9" s="4">
        <v>6</v>
      </c>
      <c r="AH9" s="3"/>
      <c r="AI9" s="6">
        <v>4.43</v>
      </c>
      <c r="AJ9" s="6">
        <v>3.64</v>
      </c>
      <c r="AK9" s="6">
        <v>4.07</v>
      </c>
      <c r="AL9" s="6">
        <v>4.04</v>
      </c>
      <c r="AM9" s="6">
        <v>3.97</v>
      </c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26"/>
      <c r="CC9" s="3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</row>
    <row r="10" spans="1:117" x14ac:dyDescent="0.3">
      <c r="A10" s="2" t="s">
        <v>16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4">
        <v>9.5</v>
      </c>
      <c r="Y10" s="4">
        <v>8.6999999999999993</v>
      </c>
      <c r="Z10" s="4">
        <v>8.6</v>
      </c>
      <c r="AA10" s="4">
        <v>8.3000000000000007</v>
      </c>
      <c r="AB10" s="4">
        <v>7.3</v>
      </c>
      <c r="AC10" s="4">
        <v>6.8</v>
      </c>
      <c r="AD10" s="4">
        <v>6.5</v>
      </c>
      <c r="AE10" s="4">
        <v>6.2</v>
      </c>
      <c r="AF10" s="4">
        <v>5.7</v>
      </c>
      <c r="AG10" s="4">
        <v>5.4</v>
      </c>
      <c r="AH10" s="4">
        <v>4.7</v>
      </c>
      <c r="AI10" s="6">
        <v>5.39</v>
      </c>
      <c r="AJ10" s="6">
        <v>4.93</v>
      </c>
      <c r="AK10" s="6">
        <v>4.66</v>
      </c>
      <c r="AL10" s="6">
        <v>4.6100000000000003</v>
      </c>
      <c r="AM10" s="6">
        <v>4.62</v>
      </c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26"/>
      <c r="CC10" s="3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</row>
    <row r="11" spans="1:117" x14ac:dyDescent="0.3">
      <c r="A11" s="2" t="s">
        <v>17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4">
        <v>18.3</v>
      </c>
      <c r="Y11" s="4">
        <v>17</v>
      </c>
      <c r="Z11" s="4">
        <v>17.7</v>
      </c>
      <c r="AA11" s="4">
        <v>14.2</v>
      </c>
      <c r="AB11" s="4">
        <v>15.2</v>
      </c>
      <c r="AC11" s="4">
        <v>14.7</v>
      </c>
      <c r="AD11" s="4">
        <v>17.8</v>
      </c>
      <c r="AE11" s="4">
        <v>15.7</v>
      </c>
      <c r="AF11" s="4">
        <v>12.1</v>
      </c>
      <c r="AG11" s="4">
        <v>8.8000000000000007</v>
      </c>
      <c r="AH11" s="4">
        <v>7.2</v>
      </c>
      <c r="AI11" s="4">
        <v>9.1</v>
      </c>
      <c r="AJ11" s="6">
        <v>6.73</v>
      </c>
      <c r="AK11" s="6">
        <v>7.28</v>
      </c>
      <c r="AL11" s="6">
        <v>7.45</v>
      </c>
      <c r="AM11" s="6">
        <v>6.53</v>
      </c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26"/>
      <c r="CC11" s="3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</row>
    <row r="12" spans="1:117" x14ac:dyDescent="0.3">
      <c r="A12" s="2" t="s">
        <v>18</v>
      </c>
      <c r="B12" s="3"/>
      <c r="C12" s="3">
        <v>19.100000000000001</v>
      </c>
      <c r="D12" s="26">
        <v>17.100000000000001</v>
      </c>
      <c r="E12" s="26">
        <v>18.3</v>
      </c>
      <c r="F12" s="26">
        <v>15.8</v>
      </c>
      <c r="G12" s="26">
        <v>15.6</v>
      </c>
      <c r="H12" s="26">
        <v>14.3</v>
      </c>
      <c r="I12" s="26">
        <v>13.4</v>
      </c>
      <c r="J12" s="26">
        <v>11.5</v>
      </c>
      <c r="K12" s="26">
        <v>12.8</v>
      </c>
      <c r="L12" s="26">
        <v>13</v>
      </c>
      <c r="M12" s="26">
        <v>13.1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4">
        <v>10.9</v>
      </c>
      <c r="Y12" s="4">
        <v>10.4</v>
      </c>
      <c r="Z12" s="4">
        <v>10.1</v>
      </c>
      <c r="AA12" s="4">
        <v>8</v>
      </c>
      <c r="AB12" s="4">
        <v>8.4</v>
      </c>
      <c r="AC12" s="4">
        <v>8.4</v>
      </c>
      <c r="AD12" s="4">
        <v>7.5</v>
      </c>
      <c r="AE12" s="4">
        <v>7.7</v>
      </c>
      <c r="AF12" s="4">
        <v>6.2</v>
      </c>
      <c r="AG12" s="4">
        <v>5</v>
      </c>
      <c r="AH12" s="4">
        <v>4.2</v>
      </c>
      <c r="AI12" s="6">
        <v>4.2699999999999996</v>
      </c>
      <c r="AJ12" s="6">
        <v>3.82</v>
      </c>
      <c r="AK12" s="6">
        <v>3.97</v>
      </c>
      <c r="AL12" s="6">
        <v>3.99</v>
      </c>
      <c r="AM12" s="6">
        <v>3.06</v>
      </c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26"/>
      <c r="CC12" s="3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</row>
    <row r="13" spans="1:117" x14ac:dyDescent="0.3">
      <c r="A13" s="2" t="s">
        <v>20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4">
        <v>15.6</v>
      </c>
      <c r="Y13" s="4">
        <v>14.6</v>
      </c>
      <c r="Z13" s="4">
        <v>13.9</v>
      </c>
      <c r="AA13" s="4">
        <v>13.7</v>
      </c>
      <c r="AB13" s="4">
        <v>12.1</v>
      </c>
      <c r="AC13" s="4">
        <v>11.1</v>
      </c>
      <c r="AD13" s="4">
        <v>10.1</v>
      </c>
      <c r="AE13" s="4">
        <v>9.1999999999999993</v>
      </c>
      <c r="AF13" s="4">
        <v>7.6</v>
      </c>
      <c r="AG13" s="4">
        <v>6.2</v>
      </c>
      <c r="AH13" s="4">
        <v>5.6</v>
      </c>
      <c r="AI13" s="6">
        <v>4.91</v>
      </c>
      <c r="AJ13" s="6">
        <v>4.46</v>
      </c>
      <c r="AK13" s="6">
        <v>4.43</v>
      </c>
      <c r="AL13" s="6">
        <v>4.32</v>
      </c>
      <c r="AM13" s="6">
        <v>4.45</v>
      </c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26"/>
      <c r="CC13" s="3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</row>
    <row r="14" spans="1:117" x14ac:dyDescent="0.3">
      <c r="A14" s="2" t="s">
        <v>21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4">
        <v>13.2</v>
      </c>
      <c r="Z14" s="4">
        <v>12.5</v>
      </c>
      <c r="AA14" s="4">
        <v>10.4</v>
      </c>
      <c r="AB14" s="4">
        <v>9.1</v>
      </c>
      <c r="AC14" s="4">
        <v>9</v>
      </c>
      <c r="AD14" s="4">
        <v>8.1</v>
      </c>
      <c r="AE14" s="4">
        <v>7.8</v>
      </c>
      <c r="AF14" s="4">
        <v>7.3</v>
      </c>
      <c r="AG14" s="4">
        <v>7.3</v>
      </c>
      <c r="AH14" s="4">
        <v>6.6</v>
      </c>
      <c r="AI14" s="6">
        <v>6.32</v>
      </c>
      <c r="AJ14" s="6">
        <v>5.86</v>
      </c>
      <c r="AK14" s="6">
        <v>5.09</v>
      </c>
      <c r="AL14" s="6">
        <v>5.14</v>
      </c>
      <c r="AM14" s="6">
        <v>5.03</v>
      </c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26"/>
      <c r="CC14" s="3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</row>
    <row r="15" spans="1:117" x14ac:dyDescent="0.3">
      <c r="A15" s="2" t="s">
        <v>22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4">
        <v>14.7</v>
      </c>
      <c r="AA15" s="4">
        <v>17.100000000000001</v>
      </c>
      <c r="AB15" s="4">
        <v>15.3</v>
      </c>
      <c r="AC15" s="4">
        <v>14.3</v>
      </c>
      <c r="AD15" s="4">
        <v>14.7</v>
      </c>
      <c r="AE15" s="4">
        <v>15.1</v>
      </c>
      <c r="AF15" s="4">
        <v>15.8</v>
      </c>
      <c r="AG15" s="4">
        <v>13.9</v>
      </c>
      <c r="AH15" s="4">
        <v>11.4</v>
      </c>
      <c r="AI15" s="6">
        <v>11.82</v>
      </c>
      <c r="AJ15" s="6">
        <v>10.32</v>
      </c>
      <c r="AK15" s="6">
        <v>10.119999999999999</v>
      </c>
      <c r="AL15" s="6">
        <v>8.8800000000000008</v>
      </c>
      <c r="AM15" s="6">
        <v>10.43</v>
      </c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26"/>
      <c r="CC15" s="3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</row>
    <row r="16" spans="1:117" x14ac:dyDescent="0.3">
      <c r="A16" s="2" t="s">
        <v>23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4">
        <v>13</v>
      </c>
      <c r="Y16" s="4">
        <v>13.1</v>
      </c>
      <c r="Z16" s="4">
        <v>12.5</v>
      </c>
      <c r="AA16" s="4">
        <v>11.6</v>
      </c>
      <c r="AB16" s="3"/>
      <c r="AC16" s="3"/>
      <c r="AD16" s="4">
        <v>10.199999999999999</v>
      </c>
      <c r="AE16" s="4">
        <v>9.6999999999999993</v>
      </c>
      <c r="AF16" s="4">
        <v>8.8000000000000007</v>
      </c>
      <c r="AG16" s="4">
        <v>8</v>
      </c>
      <c r="AH16" s="4">
        <v>7.4</v>
      </c>
      <c r="AI16" s="6">
        <v>7.06</v>
      </c>
      <c r="AJ16" s="6">
        <v>6.46</v>
      </c>
      <c r="AK16" s="6">
        <v>5.77</v>
      </c>
      <c r="AL16" s="6">
        <v>5.63</v>
      </c>
      <c r="AM16" s="6">
        <v>5.73</v>
      </c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26"/>
      <c r="CC16" s="3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</row>
    <row r="17" spans="1:97" x14ac:dyDescent="0.3">
      <c r="A17" s="2" t="s">
        <v>24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4">
        <v>18.399999999999999</v>
      </c>
      <c r="AC17" s="4">
        <v>31.6</v>
      </c>
      <c r="AD17" s="4">
        <v>12.6</v>
      </c>
      <c r="AE17" s="4">
        <v>14.3</v>
      </c>
      <c r="AF17" s="4">
        <v>13.3</v>
      </c>
      <c r="AG17" s="4">
        <v>11.5</v>
      </c>
      <c r="AH17" s="4">
        <v>10.5</v>
      </c>
      <c r="AI17" s="6">
        <v>9.5500000000000007</v>
      </c>
      <c r="AJ17" s="4">
        <v>7.6</v>
      </c>
      <c r="AK17" s="6">
        <v>6.18</v>
      </c>
      <c r="AL17" s="6">
        <v>6.46</v>
      </c>
      <c r="AM17" s="6">
        <v>8.4600000000000009</v>
      </c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26"/>
      <c r="CC17" s="3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</row>
    <row r="18" spans="1:97" x14ac:dyDescent="0.3">
      <c r="A18" s="2" t="s">
        <v>25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4">
        <v>29.3</v>
      </c>
      <c r="Y18" s="4">
        <v>26.8</v>
      </c>
      <c r="Z18" s="4">
        <v>26.1</v>
      </c>
      <c r="AA18" s="4">
        <v>23.7</v>
      </c>
      <c r="AB18" s="4">
        <v>23.5</v>
      </c>
      <c r="AC18" s="4">
        <v>21.3</v>
      </c>
      <c r="AD18" s="4">
        <v>20</v>
      </c>
      <c r="AE18" s="4">
        <v>21.6</v>
      </c>
      <c r="AF18" s="4">
        <v>17.5</v>
      </c>
      <c r="AG18" s="4">
        <v>11.8</v>
      </c>
      <c r="AH18" s="4">
        <v>12.2</v>
      </c>
      <c r="AI18" s="6">
        <v>9.93</v>
      </c>
      <c r="AJ18" s="6">
        <v>10.18</v>
      </c>
      <c r="AK18" s="6">
        <v>9.82</v>
      </c>
      <c r="AL18" s="6">
        <v>12.38</v>
      </c>
      <c r="AM18" s="6">
        <v>11.26</v>
      </c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26"/>
      <c r="CC18" s="3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</row>
    <row r="19" spans="1:97" x14ac:dyDescent="0.3">
      <c r="A19" s="2" t="s">
        <v>26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4">
        <v>22.5</v>
      </c>
      <c r="Y19" s="4">
        <v>25.2</v>
      </c>
      <c r="Z19" s="4">
        <v>24.3</v>
      </c>
      <c r="AA19" s="4">
        <v>25.4</v>
      </c>
      <c r="AB19" s="4">
        <v>25.9</v>
      </c>
      <c r="AC19" s="4">
        <v>26.6</v>
      </c>
      <c r="AD19" s="4">
        <v>27.2</v>
      </c>
      <c r="AE19" s="4">
        <v>26.7</v>
      </c>
      <c r="AF19" s="4">
        <v>18.5</v>
      </c>
      <c r="AG19" s="4">
        <v>14.2</v>
      </c>
      <c r="AH19" s="4">
        <v>12</v>
      </c>
      <c r="AI19" s="6">
        <v>12.04</v>
      </c>
      <c r="AJ19" s="6">
        <v>12.95</v>
      </c>
      <c r="AK19" s="6">
        <v>10.96</v>
      </c>
      <c r="AL19" s="6">
        <v>10.73</v>
      </c>
      <c r="AM19" s="6">
        <v>10.42</v>
      </c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26"/>
      <c r="CC19" s="3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</row>
    <row r="20" spans="1:97" x14ac:dyDescent="0.3">
      <c r="A20" s="2" t="s">
        <v>27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4">
        <v>14.3</v>
      </c>
      <c r="Y20" s="4">
        <v>12.2</v>
      </c>
      <c r="Z20" s="4">
        <v>12.4</v>
      </c>
      <c r="AA20" s="4">
        <v>11.3</v>
      </c>
      <c r="AB20" s="4">
        <v>9.6</v>
      </c>
      <c r="AC20" s="4">
        <v>7.9</v>
      </c>
      <c r="AD20" s="4">
        <v>6.6</v>
      </c>
      <c r="AE20" s="4">
        <v>6.3</v>
      </c>
      <c r="AF20" s="4">
        <v>6</v>
      </c>
      <c r="AG20" s="4">
        <v>7.2</v>
      </c>
      <c r="AH20" s="4">
        <v>5.4</v>
      </c>
      <c r="AI20" s="6">
        <v>6.03</v>
      </c>
      <c r="AJ20" s="6">
        <v>6.04</v>
      </c>
      <c r="AK20" s="6">
        <v>7.76</v>
      </c>
      <c r="AL20" s="6">
        <v>6.03</v>
      </c>
      <c r="AM20" s="6">
        <v>6.55</v>
      </c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26"/>
      <c r="CC20" s="3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</row>
    <row r="21" spans="1:97" x14ac:dyDescent="0.3">
      <c r="A21" s="2" t="s">
        <v>28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4">
        <v>15.2</v>
      </c>
      <c r="Y21" s="4">
        <v>15.7</v>
      </c>
      <c r="Z21" s="4">
        <v>17.5</v>
      </c>
      <c r="AA21" s="4">
        <v>16</v>
      </c>
      <c r="AB21" s="4">
        <v>16.2</v>
      </c>
      <c r="AC21" s="4">
        <v>15.6</v>
      </c>
      <c r="AD21" s="4">
        <v>15.9</v>
      </c>
      <c r="AE21" s="4">
        <v>15.3</v>
      </c>
      <c r="AF21" s="4">
        <v>13</v>
      </c>
      <c r="AG21" s="4">
        <v>11.2</v>
      </c>
      <c r="AH21" s="4">
        <v>9.9</v>
      </c>
      <c r="AI21" s="6">
        <v>8.8800000000000008</v>
      </c>
      <c r="AJ21" s="6">
        <v>8.44</v>
      </c>
      <c r="AK21" s="6">
        <v>7.68</v>
      </c>
      <c r="AL21" s="6">
        <v>8.11</v>
      </c>
      <c r="AM21" s="6">
        <v>8.58</v>
      </c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26"/>
      <c r="CC21" s="3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</row>
    <row r="22" spans="1:97" x14ac:dyDescent="0.3">
      <c r="A22" s="2" t="s">
        <v>29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4">
        <v>4.7</v>
      </c>
      <c r="Y22" s="4">
        <v>5.3</v>
      </c>
      <c r="Z22" s="4">
        <v>4.2</v>
      </c>
      <c r="AA22" s="4">
        <v>4</v>
      </c>
      <c r="AB22" s="4">
        <v>3.9</v>
      </c>
      <c r="AC22" s="4">
        <v>4.3</v>
      </c>
      <c r="AD22" s="4">
        <v>2.5</v>
      </c>
      <c r="AE22" s="4">
        <v>5.2</v>
      </c>
      <c r="AF22" s="4">
        <v>4.9000000000000004</v>
      </c>
      <c r="AG22" s="4">
        <v>5.0999999999999996</v>
      </c>
      <c r="AH22" s="4">
        <v>3.9</v>
      </c>
      <c r="AI22" s="4">
        <v>4.7</v>
      </c>
      <c r="AJ22" s="6">
        <v>3.08</v>
      </c>
      <c r="AK22" s="6">
        <v>5.08</v>
      </c>
      <c r="AL22" s="6">
        <v>2.54</v>
      </c>
      <c r="AM22" s="6">
        <v>3.11</v>
      </c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26"/>
      <c r="CC22" s="3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</row>
    <row r="23" spans="1:97" x14ac:dyDescent="0.3">
      <c r="A23" s="2" t="s">
        <v>30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4">
        <v>7.5</v>
      </c>
      <c r="Y23" s="4">
        <v>6.9</v>
      </c>
      <c r="Z23" s="4">
        <v>7</v>
      </c>
      <c r="AA23" s="4">
        <v>7.2</v>
      </c>
      <c r="AB23" s="4">
        <v>5.8</v>
      </c>
      <c r="AC23" s="4">
        <v>5.3</v>
      </c>
      <c r="AD23" s="4">
        <v>5.2</v>
      </c>
      <c r="AE23" s="4">
        <v>5.5</v>
      </c>
      <c r="AF23" s="4">
        <v>5</v>
      </c>
      <c r="AG23" s="4">
        <v>4.8</v>
      </c>
      <c r="AH23" s="4">
        <v>4.7</v>
      </c>
      <c r="AI23" s="6">
        <v>4.6900000000000004</v>
      </c>
      <c r="AJ23" s="6">
        <v>4.74</v>
      </c>
      <c r="AK23" s="6">
        <v>4.1900000000000004</v>
      </c>
      <c r="AL23" s="6">
        <v>4.1399999999999997</v>
      </c>
      <c r="AM23" s="6">
        <v>4.54</v>
      </c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26"/>
      <c r="CC23" s="3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</row>
    <row r="24" spans="1:97" x14ac:dyDescent="0.3">
      <c r="A24" s="2" t="s">
        <v>31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4">
        <v>11.8</v>
      </c>
      <c r="Y24" s="4">
        <v>11.6</v>
      </c>
      <c r="Z24" s="4">
        <v>12</v>
      </c>
      <c r="AA24" s="4">
        <v>12</v>
      </c>
      <c r="AB24" s="4">
        <v>10.8</v>
      </c>
      <c r="AC24" s="4">
        <v>9.6999999999999993</v>
      </c>
      <c r="AD24" s="4">
        <v>8.9</v>
      </c>
      <c r="AE24" s="4">
        <v>8.6</v>
      </c>
      <c r="AF24" s="4">
        <v>8.1999999999999993</v>
      </c>
      <c r="AG24" s="4">
        <v>7.6</v>
      </c>
      <c r="AH24" s="4">
        <v>6.9</v>
      </c>
      <c r="AI24" s="6">
        <v>6.76</v>
      </c>
      <c r="AJ24" s="6">
        <v>7.05</v>
      </c>
      <c r="AK24" s="6">
        <v>5.87</v>
      </c>
      <c r="AL24" s="6">
        <v>5.77</v>
      </c>
      <c r="AM24" s="6">
        <v>5.86</v>
      </c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26"/>
      <c r="CC24" s="3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</row>
    <row r="25" spans="1:97" x14ac:dyDescent="0.3">
      <c r="A25" s="2" t="s">
        <v>32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4">
        <v>19.8</v>
      </c>
      <c r="Y25" s="4">
        <v>17.3</v>
      </c>
      <c r="Z25" s="4">
        <v>17.7</v>
      </c>
      <c r="AA25" s="4">
        <v>16.899999999999999</v>
      </c>
      <c r="AB25" s="4">
        <v>17.3</v>
      </c>
      <c r="AC25" s="4">
        <v>15.9</v>
      </c>
      <c r="AD25" s="4">
        <v>14.8</v>
      </c>
      <c r="AE25" s="4">
        <v>16.100000000000001</v>
      </c>
      <c r="AF25" s="4">
        <v>15.9</v>
      </c>
      <c r="AG25" s="4">
        <v>13.3</v>
      </c>
      <c r="AH25" s="4">
        <v>11.8</v>
      </c>
      <c r="AI25" s="6">
        <v>12.81</v>
      </c>
      <c r="AJ25" s="6">
        <v>11.31</v>
      </c>
      <c r="AK25" s="6">
        <v>10.69</v>
      </c>
      <c r="AL25" s="6">
        <v>10.32</v>
      </c>
      <c r="AM25" s="6">
        <v>9.49</v>
      </c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26"/>
      <c r="CC25" s="3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</row>
    <row r="26" spans="1:97" x14ac:dyDescent="0.3">
      <c r="A26" s="2" t="s">
        <v>33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4">
        <v>14.1</v>
      </c>
      <c r="Y26" s="4">
        <v>18.7</v>
      </c>
      <c r="Z26" s="4">
        <v>21.2</v>
      </c>
      <c r="AA26" s="4">
        <v>19.2</v>
      </c>
      <c r="AB26" s="4">
        <v>16.7</v>
      </c>
      <c r="AC26" s="4">
        <v>13.3</v>
      </c>
      <c r="AD26" s="4">
        <v>11</v>
      </c>
      <c r="AE26" s="4">
        <v>11.3</v>
      </c>
      <c r="AF26" s="4">
        <v>10.199999999999999</v>
      </c>
      <c r="AG26" s="4">
        <v>10.1</v>
      </c>
      <c r="AH26" s="4">
        <v>9.6</v>
      </c>
      <c r="AI26" s="6">
        <v>9.2200000000000006</v>
      </c>
      <c r="AJ26" s="6">
        <v>6.87</v>
      </c>
      <c r="AK26" s="6">
        <v>7.31</v>
      </c>
      <c r="AL26" s="6">
        <v>7.76</v>
      </c>
      <c r="AM26" s="6">
        <v>7.55</v>
      </c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26"/>
      <c r="CC26" s="3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</row>
    <row r="27" spans="1:97" x14ac:dyDescent="0.3">
      <c r="A27" s="2" t="s">
        <v>34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4">
        <v>17.5</v>
      </c>
      <c r="Y27" s="4">
        <v>17.899999999999999</v>
      </c>
      <c r="Z27" s="4">
        <v>17</v>
      </c>
      <c r="AA27" s="4">
        <v>15.9</v>
      </c>
      <c r="AB27" s="4">
        <v>17.3</v>
      </c>
      <c r="AC27" s="4">
        <v>17.100000000000001</v>
      </c>
      <c r="AD27" s="4">
        <v>16.899999999999999</v>
      </c>
      <c r="AE27" s="4">
        <v>17.7</v>
      </c>
      <c r="AF27" s="4">
        <v>18.7</v>
      </c>
      <c r="AG27" s="4">
        <v>17.3</v>
      </c>
      <c r="AH27" s="4">
        <v>14.1</v>
      </c>
      <c r="AI27" s="6">
        <v>13.53</v>
      </c>
      <c r="AJ27" s="6">
        <v>12.78</v>
      </c>
      <c r="AK27" s="6">
        <v>12.08</v>
      </c>
      <c r="AL27" s="4">
        <v>11.9</v>
      </c>
      <c r="AM27" s="6">
        <v>11.84</v>
      </c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26"/>
      <c r="CC27" s="3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</row>
    <row r="28" spans="1:97" x14ac:dyDescent="0.3">
      <c r="A28" s="2" t="s">
        <v>35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4">
        <v>17</v>
      </c>
      <c r="Y28" s="4">
        <v>15.8</v>
      </c>
      <c r="Z28" s="4">
        <v>15</v>
      </c>
      <c r="AA28" s="4">
        <v>14.6</v>
      </c>
      <c r="AB28" s="4">
        <v>15.4</v>
      </c>
      <c r="AC28" s="4">
        <v>13.7</v>
      </c>
      <c r="AD28" s="4">
        <v>14.1</v>
      </c>
      <c r="AE28" s="4">
        <v>15.5</v>
      </c>
      <c r="AF28" s="4">
        <v>12.1</v>
      </c>
      <c r="AG28" s="4">
        <v>10.5</v>
      </c>
      <c r="AH28" s="4">
        <v>8.3000000000000007</v>
      </c>
      <c r="AI28" s="6">
        <v>8.4700000000000006</v>
      </c>
      <c r="AJ28" s="6">
        <v>7.95</v>
      </c>
      <c r="AK28" s="6">
        <v>8.08</v>
      </c>
      <c r="AL28" s="6">
        <v>6.65</v>
      </c>
      <c r="AM28" s="6">
        <v>7.79</v>
      </c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26"/>
      <c r="CC28" s="3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</row>
    <row r="29" spans="1:97" x14ac:dyDescent="0.3">
      <c r="A29" s="2" t="s">
        <v>36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4">
        <v>17</v>
      </c>
      <c r="Y29" s="4">
        <v>16.3</v>
      </c>
      <c r="Z29" s="4">
        <v>15</v>
      </c>
      <c r="AA29" s="4">
        <v>16.5</v>
      </c>
      <c r="AB29" s="4">
        <v>14.6</v>
      </c>
      <c r="AC29" s="4">
        <v>14.7</v>
      </c>
      <c r="AD29" s="4">
        <v>15.5</v>
      </c>
      <c r="AE29" s="4">
        <v>15.7</v>
      </c>
      <c r="AF29" s="4">
        <v>14.3</v>
      </c>
      <c r="AG29" s="4">
        <v>10.1</v>
      </c>
      <c r="AH29" s="4">
        <v>9.6</v>
      </c>
      <c r="AI29" s="6">
        <v>9.07</v>
      </c>
      <c r="AJ29" s="6">
        <v>8.93</v>
      </c>
      <c r="AK29" s="6">
        <v>7.39</v>
      </c>
      <c r="AL29" s="6">
        <v>8.52</v>
      </c>
      <c r="AM29" s="6">
        <v>9.07</v>
      </c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26"/>
      <c r="CC29" s="3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</row>
    <row r="30" spans="1:97" x14ac:dyDescent="0.3">
      <c r="A30" s="2" t="s">
        <v>37</v>
      </c>
      <c r="B30" s="3"/>
      <c r="C30" s="3"/>
      <c r="D30" s="3"/>
      <c r="E30" s="3"/>
      <c r="F30" s="3"/>
      <c r="G30" s="3"/>
      <c r="H30" s="3"/>
      <c r="I30" s="3"/>
      <c r="J30" s="23">
        <v>17.099999999999998</v>
      </c>
      <c r="K30" s="23">
        <v>15.700000000000001</v>
      </c>
      <c r="L30" s="23">
        <v>17.599999999999998</v>
      </c>
      <c r="M30" s="23">
        <v>20.799999999999997</v>
      </c>
      <c r="N30" s="23">
        <v>18</v>
      </c>
      <c r="O30" s="23">
        <v>16.7</v>
      </c>
      <c r="P30" s="23">
        <v>16.100000000000001</v>
      </c>
      <c r="Q30" s="23">
        <v>13.5</v>
      </c>
      <c r="R30" s="23">
        <v>12.9</v>
      </c>
      <c r="S30" s="23">
        <v>12.3</v>
      </c>
      <c r="T30" s="23">
        <v>10.4</v>
      </c>
      <c r="U30" s="23">
        <v>11.8</v>
      </c>
      <c r="V30" s="23">
        <v>11.399999999999999</v>
      </c>
      <c r="W30" s="23">
        <v>11</v>
      </c>
      <c r="X30" s="4">
        <v>10.6</v>
      </c>
      <c r="Y30" s="4">
        <v>11.4</v>
      </c>
      <c r="Z30" s="4">
        <v>11</v>
      </c>
      <c r="AA30" s="4">
        <v>10.5</v>
      </c>
      <c r="AB30" s="4">
        <v>9.9</v>
      </c>
      <c r="AC30" s="4">
        <v>9.6999999999999993</v>
      </c>
      <c r="AD30" s="4">
        <v>8.9</v>
      </c>
      <c r="AE30" s="4">
        <v>9.4</v>
      </c>
      <c r="AF30" s="4">
        <v>8.4</v>
      </c>
      <c r="AG30" s="4">
        <v>7.2</v>
      </c>
      <c r="AH30" s="4">
        <v>6.7</v>
      </c>
      <c r="AI30" s="6">
        <v>6.44</v>
      </c>
      <c r="AJ30" s="6">
        <v>5.41</v>
      </c>
      <c r="AK30" s="6">
        <v>6.14</v>
      </c>
      <c r="AL30" s="6">
        <v>5.66</v>
      </c>
      <c r="AM30" s="6">
        <v>5.52</v>
      </c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26"/>
      <c r="CC30" s="3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</row>
    <row r="31" spans="1:97" x14ac:dyDescent="0.3">
      <c r="A31" s="2" t="s">
        <v>38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4">
        <v>7.2</v>
      </c>
      <c r="Y31" s="4">
        <v>7.4</v>
      </c>
      <c r="Z31" s="4">
        <v>6.5</v>
      </c>
      <c r="AA31" s="4">
        <v>6.4</v>
      </c>
      <c r="AB31" s="4">
        <v>6.2</v>
      </c>
      <c r="AC31" s="4">
        <v>5.7</v>
      </c>
      <c r="AD31" s="4">
        <v>5.8</v>
      </c>
      <c r="AE31" s="4">
        <v>5.6</v>
      </c>
      <c r="AF31" s="4">
        <v>5.2</v>
      </c>
      <c r="AG31" s="4">
        <v>4.3</v>
      </c>
      <c r="AH31" s="4">
        <v>3.4</v>
      </c>
      <c r="AI31" s="4">
        <v>3.6</v>
      </c>
      <c r="AJ31" s="4">
        <v>3.4</v>
      </c>
      <c r="AK31" s="6">
        <v>3.29</v>
      </c>
      <c r="AL31" s="6">
        <v>3.39</v>
      </c>
      <c r="AM31" s="6">
        <v>3.21</v>
      </c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26"/>
      <c r="CC31" s="3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</row>
    <row r="32" spans="1:97" x14ac:dyDescent="0.3">
      <c r="A32" s="2" t="s">
        <v>39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4">
        <v>6.2</v>
      </c>
      <c r="Y32" s="4">
        <v>6.1</v>
      </c>
      <c r="Z32" s="4">
        <v>6.3</v>
      </c>
      <c r="AA32" s="4">
        <v>6.3</v>
      </c>
      <c r="AB32" s="4">
        <v>6</v>
      </c>
      <c r="AC32" s="4">
        <v>5.8</v>
      </c>
      <c r="AD32" s="4">
        <v>5.8</v>
      </c>
      <c r="AE32" s="4">
        <v>5.6</v>
      </c>
      <c r="AF32" s="4">
        <v>5</v>
      </c>
      <c r="AG32" s="4">
        <v>4.3</v>
      </c>
      <c r="AH32" s="4">
        <v>3.6</v>
      </c>
      <c r="AI32" s="6">
        <v>3.02</v>
      </c>
      <c r="AJ32" s="6">
        <v>2.77</v>
      </c>
      <c r="AK32" s="6">
        <v>2.72</v>
      </c>
      <c r="AL32" s="6">
        <v>2.78</v>
      </c>
      <c r="AM32" s="6">
        <v>2.77</v>
      </c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26"/>
      <c r="CC32" s="3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1:97" x14ac:dyDescent="0.3">
      <c r="A33" s="10" t="s">
        <v>40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>
        <v>10.9</v>
      </c>
      <c r="Q33" s="26">
        <v>9.4</v>
      </c>
      <c r="R33" s="26">
        <v>8.6999999999999993</v>
      </c>
      <c r="S33" s="26">
        <v>9.5</v>
      </c>
      <c r="T33" s="26">
        <v>8.4</v>
      </c>
      <c r="U33" s="26">
        <v>9.1</v>
      </c>
      <c r="V33" s="26">
        <v>10.3</v>
      </c>
      <c r="W33" s="26">
        <v>9.1</v>
      </c>
      <c r="X33" s="26">
        <v>9.6999999999999993</v>
      </c>
      <c r="Y33" s="22">
        <v>7.8</v>
      </c>
      <c r="Z33" s="22">
        <v>8.8000000000000007</v>
      </c>
      <c r="AA33" s="22">
        <v>8.1</v>
      </c>
      <c r="AB33" s="22">
        <v>8.1</v>
      </c>
      <c r="AC33" s="22">
        <v>6.5</v>
      </c>
      <c r="AD33" s="22">
        <v>6.2</v>
      </c>
      <c r="AE33" s="22">
        <v>6</v>
      </c>
      <c r="AF33" s="22">
        <v>6.6</v>
      </c>
      <c r="AG33" s="22">
        <v>5.6</v>
      </c>
      <c r="AH33" s="22">
        <v>5.6</v>
      </c>
      <c r="AI33" s="21">
        <v>4.91</v>
      </c>
      <c r="AJ33" s="21">
        <v>3.96</v>
      </c>
      <c r="AK33" s="21">
        <v>4.78</v>
      </c>
      <c r="AL33" s="21">
        <v>3.97</v>
      </c>
      <c r="AM33" s="21">
        <v>3.46</v>
      </c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</row>
    <row r="34" spans="1:97" x14ac:dyDescent="0.3">
      <c r="A34" s="2" t="s">
        <v>19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4">
        <v>20.9</v>
      </c>
      <c r="Y34" s="4">
        <v>18.2</v>
      </c>
      <c r="Z34" s="4">
        <v>16.7</v>
      </c>
      <c r="AA34" s="4">
        <v>16</v>
      </c>
      <c r="AB34" s="4">
        <v>17.600000000000001</v>
      </c>
      <c r="AC34" s="4">
        <v>16</v>
      </c>
      <c r="AD34" s="4">
        <v>15.7</v>
      </c>
      <c r="AE34" s="4">
        <v>15.3</v>
      </c>
      <c r="AF34" s="4">
        <v>15</v>
      </c>
      <c r="AG34" s="4">
        <v>14.3</v>
      </c>
      <c r="AH34" s="4">
        <v>12.5</v>
      </c>
      <c r="AI34" s="6">
        <v>11.29</v>
      </c>
      <c r="AJ34" s="6">
        <v>10.08</v>
      </c>
      <c r="AK34" s="6">
        <v>9.49</v>
      </c>
      <c r="AL34" s="6">
        <v>8.64</v>
      </c>
      <c r="AM34" s="6">
        <v>8.3800000000000008</v>
      </c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26"/>
      <c r="CC34" s="3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</row>
    <row r="37" spans="1:97" x14ac:dyDescent="0.3">
      <c r="A37" s="1" t="s">
        <v>92</v>
      </c>
    </row>
    <row r="38" spans="1:97" x14ac:dyDescent="0.3">
      <c r="A38" s="1" t="s">
        <v>105</v>
      </c>
    </row>
    <row r="39" spans="1:97" x14ac:dyDescent="0.3">
      <c r="A39" s="1" t="s">
        <v>110</v>
      </c>
    </row>
    <row r="40" spans="1:97" x14ac:dyDescent="0.3">
      <c r="A40" s="1" t="s">
        <v>107</v>
      </c>
    </row>
    <row r="41" spans="1:97" x14ac:dyDescent="0.3">
      <c r="A41" s="1" t="s">
        <v>37</v>
      </c>
      <c r="B41" s="39" t="s">
        <v>63</v>
      </c>
      <c r="C41" s="23"/>
      <c r="D41" s="23"/>
      <c r="E41" s="23"/>
    </row>
    <row r="42" spans="1:97" x14ac:dyDescent="0.3">
      <c r="A42" s="26" t="s">
        <v>18</v>
      </c>
      <c r="B42" s="40" t="s">
        <v>82</v>
      </c>
      <c r="C42" s="26"/>
      <c r="D42" s="26"/>
      <c r="E42" s="26"/>
    </row>
    <row r="43" spans="1:97" x14ac:dyDescent="0.3">
      <c r="A43" s="26" t="s">
        <v>40</v>
      </c>
      <c r="B43" s="39" t="s">
        <v>85</v>
      </c>
      <c r="C43" s="26"/>
      <c r="D43" s="26"/>
      <c r="E43" s="26"/>
    </row>
    <row r="44" spans="1:97" x14ac:dyDescent="0.3">
      <c r="A44" s="26" t="s">
        <v>20</v>
      </c>
      <c r="B44" s="39" t="s">
        <v>86</v>
      </c>
      <c r="C44" s="26"/>
      <c r="D44" s="26"/>
      <c r="E44" s="26"/>
    </row>
    <row r="45" spans="1:97" x14ac:dyDescent="0.3">
      <c r="B45" s="14"/>
    </row>
    <row r="46" spans="1:97" x14ac:dyDescent="0.3">
      <c r="B46" s="14"/>
    </row>
    <row r="47" spans="1:97" x14ac:dyDescent="0.3">
      <c r="B47" s="14"/>
    </row>
    <row r="48" spans="1:97" x14ac:dyDescent="0.3">
      <c r="B48" s="14"/>
    </row>
    <row r="49" spans="1:100" x14ac:dyDescent="0.3">
      <c r="A49" t="s">
        <v>119</v>
      </c>
      <c r="B49" s="14"/>
    </row>
    <row r="50" spans="1:100" x14ac:dyDescent="0.3">
      <c r="B50" s="14"/>
    </row>
    <row r="51" spans="1:100" x14ac:dyDescent="0.3">
      <c r="A51" s="2"/>
      <c r="B51" s="2">
        <v>1978</v>
      </c>
      <c r="C51" s="2">
        <f t="shared" ref="C51:V51" si="22">D51-1</f>
        <v>1979</v>
      </c>
      <c r="D51" s="2">
        <f t="shared" si="22"/>
        <v>1980</v>
      </c>
      <c r="E51" s="2">
        <f t="shared" si="22"/>
        <v>1981</v>
      </c>
      <c r="F51" s="2">
        <f t="shared" si="22"/>
        <v>1982</v>
      </c>
      <c r="G51" s="2">
        <f t="shared" si="22"/>
        <v>1983</v>
      </c>
      <c r="H51" s="2">
        <f t="shared" si="22"/>
        <v>1984</v>
      </c>
      <c r="I51" s="2">
        <f t="shared" si="22"/>
        <v>1985</v>
      </c>
      <c r="J51" s="2">
        <f t="shared" si="22"/>
        <v>1986</v>
      </c>
      <c r="K51" s="2">
        <f t="shared" si="22"/>
        <v>1987</v>
      </c>
      <c r="L51" s="2">
        <f t="shared" si="22"/>
        <v>1988</v>
      </c>
      <c r="M51" s="2">
        <f t="shared" si="22"/>
        <v>1989</v>
      </c>
      <c r="N51" s="2">
        <f t="shared" si="22"/>
        <v>1990</v>
      </c>
      <c r="O51" s="2">
        <f t="shared" si="22"/>
        <v>1991</v>
      </c>
      <c r="P51" s="2">
        <f t="shared" si="22"/>
        <v>1992</v>
      </c>
      <c r="Q51" s="2">
        <f t="shared" si="22"/>
        <v>1993</v>
      </c>
      <c r="R51" s="2">
        <f t="shared" si="22"/>
        <v>1994</v>
      </c>
      <c r="S51" s="2">
        <f t="shared" si="22"/>
        <v>1995</v>
      </c>
      <c r="T51" s="2">
        <f t="shared" si="22"/>
        <v>1996</v>
      </c>
      <c r="U51" s="2">
        <f t="shared" si="22"/>
        <v>1997</v>
      </c>
      <c r="V51" s="2">
        <f t="shared" si="22"/>
        <v>1998</v>
      </c>
      <c r="W51" s="2">
        <f>X51-1</f>
        <v>1999</v>
      </c>
      <c r="X51" s="2" t="s">
        <v>1</v>
      </c>
      <c r="Y51" s="2" t="s">
        <v>2</v>
      </c>
      <c r="Z51" s="2" t="s">
        <v>3</v>
      </c>
      <c r="AA51" s="2" t="s">
        <v>4</v>
      </c>
      <c r="AB51" s="2" t="s">
        <v>5</v>
      </c>
      <c r="AC51" s="2" t="s">
        <v>6</v>
      </c>
      <c r="AD51" s="2" t="s">
        <v>7</v>
      </c>
      <c r="AE51" s="2" t="s">
        <v>8</v>
      </c>
      <c r="AF51" s="2" t="s">
        <v>9</v>
      </c>
      <c r="AG51" s="2" t="s">
        <v>10</v>
      </c>
      <c r="AH51" s="2" t="s">
        <v>11</v>
      </c>
      <c r="AI51" s="2" t="s">
        <v>42</v>
      </c>
      <c r="AJ51" s="2" t="s">
        <v>43</v>
      </c>
      <c r="AK51" s="2" t="s">
        <v>44</v>
      </c>
      <c r="AL51" s="2" t="s">
        <v>45</v>
      </c>
      <c r="AM51" s="2" t="s">
        <v>46</v>
      </c>
      <c r="AO51" s="7" t="s">
        <v>0</v>
      </c>
      <c r="AP51" s="2">
        <v>1978</v>
      </c>
      <c r="AQ51" s="2">
        <v>1979</v>
      </c>
      <c r="AR51" s="2">
        <v>1980</v>
      </c>
      <c r="AS51" s="2">
        <v>1981</v>
      </c>
      <c r="AT51" s="2">
        <v>1982</v>
      </c>
      <c r="AU51" s="2">
        <v>1983</v>
      </c>
      <c r="AV51" s="2">
        <v>1984</v>
      </c>
      <c r="AW51" s="2">
        <v>1985</v>
      </c>
      <c r="AX51" s="2">
        <v>1986</v>
      </c>
      <c r="AY51" s="2">
        <v>1987</v>
      </c>
      <c r="AZ51" s="2">
        <v>1988</v>
      </c>
      <c r="BA51" s="2">
        <v>1989</v>
      </c>
      <c r="BB51" s="2">
        <v>1990</v>
      </c>
      <c r="BC51" s="2">
        <v>1991</v>
      </c>
      <c r="BD51" s="2">
        <v>1992</v>
      </c>
      <c r="BE51" s="2">
        <v>1993</v>
      </c>
      <c r="BF51" s="2">
        <v>1994</v>
      </c>
      <c r="BG51" s="2">
        <v>1995</v>
      </c>
      <c r="BH51" s="2">
        <v>1996</v>
      </c>
      <c r="BI51" s="2">
        <v>1997</v>
      </c>
      <c r="BJ51" s="2">
        <v>1998</v>
      </c>
      <c r="BK51" s="2">
        <v>1999</v>
      </c>
      <c r="BL51" s="7" t="s">
        <v>1</v>
      </c>
      <c r="BM51" s="7" t="s">
        <v>2</v>
      </c>
      <c r="BN51" s="7" t="s">
        <v>3</v>
      </c>
      <c r="BO51" s="7" t="s">
        <v>4</v>
      </c>
      <c r="BP51" s="7" t="s">
        <v>5</v>
      </c>
      <c r="BQ51" s="7" t="s">
        <v>6</v>
      </c>
      <c r="BR51" s="7" t="s">
        <v>7</v>
      </c>
      <c r="BS51" s="7" t="s">
        <v>8</v>
      </c>
      <c r="BT51" s="7" t="s">
        <v>9</v>
      </c>
      <c r="BU51" s="7" t="s">
        <v>10</v>
      </c>
      <c r="BV51" s="7" t="s">
        <v>11</v>
      </c>
      <c r="BW51" s="7" t="s">
        <v>42</v>
      </c>
      <c r="BX51" s="7" t="s">
        <v>43</v>
      </c>
      <c r="BY51" s="7" t="s">
        <v>44</v>
      </c>
      <c r="BZ51" s="7" t="s">
        <v>45</v>
      </c>
      <c r="CA51" s="7" t="s">
        <v>46</v>
      </c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26"/>
      <c r="CU51" s="26"/>
      <c r="CV51" s="26"/>
    </row>
    <row r="52" spans="1:100" x14ac:dyDescent="0.3">
      <c r="A52" s="2" t="s">
        <v>12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 t="s">
        <v>41</v>
      </c>
      <c r="Y52" s="3" t="s">
        <v>41</v>
      </c>
      <c r="Z52" s="3" t="s">
        <v>41</v>
      </c>
      <c r="AA52" s="5">
        <v>1250</v>
      </c>
      <c r="AB52" s="5">
        <v>1205</v>
      </c>
      <c r="AC52" s="5">
        <v>1157</v>
      </c>
      <c r="AD52" s="5">
        <v>1112</v>
      </c>
      <c r="AE52" s="5">
        <v>1153</v>
      </c>
      <c r="AF52" s="5">
        <v>1016</v>
      </c>
      <c r="AG52" s="5">
        <v>1021</v>
      </c>
      <c r="AH52" s="5">
        <v>911</v>
      </c>
      <c r="AI52" s="5">
        <v>981</v>
      </c>
      <c r="AJ52" s="5">
        <v>850</v>
      </c>
      <c r="AK52" s="5">
        <v>818</v>
      </c>
      <c r="AL52" s="5">
        <v>770</v>
      </c>
      <c r="AM52" s="5">
        <v>762</v>
      </c>
      <c r="AO52" s="7" t="s">
        <v>12</v>
      </c>
      <c r="AP52" s="8">
        <v>9837413</v>
      </c>
      <c r="AQ52" s="8">
        <v>9841654</v>
      </c>
      <c r="AR52" s="8">
        <v>9855110</v>
      </c>
      <c r="AS52" s="8">
        <v>9863374</v>
      </c>
      <c r="AT52" s="8">
        <v>9854589</v>
      </c>
      <c r="AU52" s="8">
        <v>9858017</v>
      </c>
      <c r="AV52" s="8">
        <v>9853023</v>
      </c>
      <c r="AW52" s="8">
        <v>9857721</v>
      </c>
      <c r="AX52" s="8">
        <v>9858895</v>
      </c>
      <c r="AY52" s="8">
        <v>9864751</v>
      </c>
      <c r="AZ52" s="8">
        <v>9875716</v>
      </c>
      <c r="BA52" s="8">
        <v>9927612</v>
      </c>
      <c r="BB52" s="8">
        <v>9947782</v>
      </c>
      <c r="BC52" s="8">
        <v>9986975</v>
      </c>
      <c r="BD52" s="8">
        <v>10021997</v>
      </c>
      <c r="BE52" s="8">
        <v>10068319</v>
      </c>
      <c r="BF52" s="8">
        <v>10100631</v>
      </c>
      <c r="BG52" s="8">
        <v>10130574</v>
      </c>
      <c r="BH52" s="8">
        <v>10143047</v>
      </c>
      <c r="BI52" s="8">
        <v>10170226</v>
      </c>
      <c r="BJ52" s="8">
        <v>10192264</v>
      </c>
      <c r="BK52" s="8">
        <v>10213752</v>
      </c>
      <c r="BL52" s="8">
        <v>10239085</v>
      </c>
      <c r="BM52" s="8">
        <v>10263414</v>
      </c>
      <c r="BN52" s="8">
        <v>10309725</v>
      </c>
      <c r="BO52" s="8">
        <v>10355844</v>
      </c>
      <c r="BP52" s="8">
        <v>10396421</v>
      </c>
      <c r="BQ52" s="8">
        <v>10445852</v>
      </c>
      <c r="BR52" s="8">
        <v>10511382</v>
      </c>
      <c r="BS52" s="8">
        <v>10584534</v>
      </c>
      <c r="BT52" s="8">
        <v>10666866</v>
      </c>
      <c r="BU52" s="8">
        <v>10753080</v>
      </c>
      <c r="BV52" s="8">
        <v>10839905</v>
      </c>
      <c r="BW52" s="8">
        <v>11000638</v>
      </c>
      <c r="BX52" s="8">
        <v>11075889</v>
      </c>
      <c r="BY52" s="8">
        <v>11137974</v>
      </c>
      <c r="BZ52" s="8">
        <v>11180840</v>
      </c>
      <c r="CA52" s="8">
        <v>11237274</v>
      </c>
      <c r="CC52" s="3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26"/>
      <c r="CU52" s="26"/>
      <c r="CV52" s="26"/>
    </row>
    <row r="53" spans="1:100" x14ac:dyDescent="0.3">
      <c r="A53" s="2" t="s">
        <v>13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5">
        <v>1032</v>
      </c>
      <c r="Y53" s="5">
        <v>1079</v>
      </c>
      <c r="Z53" s="5">
        <v>976</v>
      </c>
      <c r="AA53" s="5">
        <v>972</v>
      </c>
      <c r="AB53" s="5">
        <v>984</v>
      </c>
      <c r="AC53" s="5">
        <v>933</v>
      </c>
      <c r="AD53" s="5">
        <v>1089</v>
      </c>
      <c r="AE53" s="5">
        <v>1077</v>
      </c>
      <c r="AF53" s="5">
        <v>1101</v>
      </c>
      <c r="AG53" s="5">
        <v>903</v>
      </c>
      <c r="AH53" s="5">
        <v>745</v>
      </c>
      <c r="AI53" s="5">
        <v>634</v>
      </c>
      <c r="AJ53" s="5">
        <v>570</v>
      </c>
      <c r="AK53" s="5">
        <v>595</v>
      </c>
      <c r="AL53" s="5">
        <v>654</v>
      </c>
      <c r="AM53" s="5">
        <v>681</v>
      </c>
      <c r="AO53" s="7" t="s">
        <v>13</v>
      </c>
      <c r="AP53" s="8">
        <v>8822602</v>
      </c>
      <c r="AQ53" s="8">
        <v>8805462</v>
      </c>
      <c r="AR53" s="8">
        <v>8846417</v>
      </c>
      <c r="AS53" s="8">
        <v>8876652</v>
      </c>
      <c r="AT53" s="8">
        <v>8905581</v>
      </c>
      <c r="AU53" s="8">
        <v>8929332</v>
      </c>
      <c r="AV53" s="8">
        <v>8950144</v>
      </c>
      <c r="AW53" s="8">
        <v>8971214</v>
      </c>
      <c r="AX53" s="8">
        <v>8949880</v>
      </c>
      <c r="AY53" s="8">
        <v>8966462</v>
      </c>
      <c r="AZ53" s="8">
        <v>8976255</v>
      </c>
      <c r="BA53" s="8">
        <v>8986636</v>
      </c>
      <c r="BB53" s="8">
        <v>8767308</v>
      </c>
      <c r="BC53" s="8">
        <v>8669269</v>
      </c>
      <c r="BD53" s="8">
        <v>8595465</v>
      </c>
      <c r="BE53" s="8">
        <v>8484863</v>
      </c>
      <c r="BF53" s="8">
        <v>8459763</v>
      </c>
      <c r="BG53" s="8">
        <v>8427418</v>
      </c>
      <c r="BH53" s="8">
        <v>8384715</v>
      </c>
      <c r="BI53" s="8">
        <v>8340936</v>
      </c>
      <c r="BJ53" s="8">
        <v>8283200</v>
      </c>
      <c r="BK53" s="8">
        <v>8230371</v>
      </c>
      <c r="BL53" s="8">
        <v>8190876</v>
      </c>
      <c r="BM53" s="8">
        <v>8149468</v>
      </c>
      <c r="BN53" s="8">
        <v>7868815</v>
      </c>
      <c r="BO53" s="8">
        <v>7805506</v>
      </c>
      <c r="BP53" s="8">
        <v>7745147</v>
      </c>
      <c r="BQ53" s="8">
        <v>7688573</v>
      </c>
      <c r="BR53" s="8">
        <v>7629371</v>
      </c>
      <c r="BS53" s="8">
        <v>7572673</v>
      </c>
      <c r="BT53" s="8">
        <v>7518002</v>
      </c>
      <c r="BU53" s="8">
        <v>7467119</v>
      </c>
      <c r="BV53" s="8">
        <v>7421766</v>
      </c>
      <c r="BW53" s="8">
        <v>7369431</v>
      </c>
      <c r="BX53" s="8">
        <v>7327224</v>
      </c>
      <c r="BY53" s="8">
        <v>7284552</v>
      </c>
      <c r="BZ53" s="8">
        <v>7245677</v>
      </c>
      <c r="CA53" s="8">
        <v>7202198</v>
      </c>
      <c r="CC53" s="3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26"/>
      <c r="CU53" s="26"/>
      <c r="CV53" s="26"/>
    </row>
    <row r="54" spans="1:100" x14ac:dyDescent="0.3">
      <c r="A54" s="2" t="s">
        <v>14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5">
        <v>1575</v>
      </c>
      <c r="Y54" s="5">
        <v>1484</v>
      </c>
      <c r="Z54" s="5">
        <v>1490</v>
      </c>
      <c r="AA54" s="5">
        <v>1460</v>
      </c>
      <c r="AB54" s="5">
        <v>1319</v>
      </c>
      <c r="AC54" s="5">
        <v>1261</v>
      </c>
      <c r="AD54" s="5">
        <v>1088</v>
      </c>
      <c r="AE54" s="5">
        <v>1251</v>
      </c>
      <c r="AF54" s="5">
        <v>1167</v>
      </c>
      <c r="AG54" s="5">
        <v>1027</v>
      </c>
      <c r="AH54" s="5">
        <v>910</v>
      </c>
      <c r="AI54" s="5">
        <v>934</v>
      </c>
      <c r="AJ54" s="5">
        <v>872</v>
      </c>
      <c r="AK54" s="5">
        <v>815</v>
      </c>
      <c r="AL54" s="5">
        <v>838</v>
      </c>
      <c r="AM54" s="5">
        <v>877</v>
      </c>
      <c r="AO54" s="7" t="s">
        <v>14</v>
      </c>
      <c r="AP54" s="8">
        <v>10215183</v>
      </c>
      <c r="AQ54" s="8">
        <v>10269012</v>
      </c>
      <c r="AR54" s="8">
        <v>10315669</v>
      </c>
      <c r="AS54" s="8">
        <v>10292717</v>
      </c>
      <c r="AT54" s="8">
        <v>10308465</v>
      </c>
      <c r="AU54" s="8">
        <v>10321186</v>
      </c>
      <c r="AV54" s="8">
        <v>10326526</v>
      </c>
      <c r="AW54" s="8">
        <v>10333900</v>
      </c>
      <c r="AX54" s="8">
        <v>10340335</v>
      </c>
      <c r="AY54" s="8">
        <v>10344119</v>
      </c>
      <c r="AZ54" s="8">
        <v>10350517</v>
      </c>
      <c r="BA54" s="8">
        <v>10360034</v>
      </c>
      <c r="BB54" s="8">
        <v>10362102</v>
      </c>
      <c r="BC54" s="8">
        <v>10304607</v>
      </c>
      <c r="BD54" s="8">
        <v>10312548</v>
      </c>
      <c r="BE54" s="8">
        <v>10325697</v>
      </c>
      <c r="BF54" s="8">
        <v>10334013</v>
      </c>
      <c r="BG54" s="8">
        <v>10333161</v>
      </c>
      <c r="BH54" s="8">
        <v>10321344</v>
      </c>
      <c r="BI54" s="8">
        <v>10309137</v>
      </c>
      <c r="BJ54" s="8">
        <v>10299125</v>
      </c>
      <c r="BK54" s="8">
        <v>10289621</v>
      </c>
      <c r="BL54" s="8">
        <v>10278098</v>
      </c>
      <c r="BM54" s="8">
        <v>10232027</v>
      </c>
      <c r="BN54" s="8">
        <v>10201182</v>
      </c>
      <c r="BO54" s="8">
        <v>10192649</v>
      </c>
      <c r="BP54" s="8">
        <v>10195347</v>
      </c>
      <c r="BQ54" s="8">
        <v>10198855</v>
      </c>
      <c r="BR54" s="8">
        <v>10223577</v>
      </c>
      <c r="BS54" s="8">
        <v>10254233</v>
      </c>
      <c r="BT54" s="8">
        <v>10343422</v>
      </c>
      <c r="BU54" s="8">
        <v>10425783</v>
      </c>
      <c r="BV54" s="8">
        <v>10462088</v>
      </c>
      <c r="BW54" s="8">
        <v>10486731</v>
      </c>
      <c r="BX54" s="8">
        <v>10505445</v>
      </c>
      <c r="BY54" s="8">
        <v>10516125</v>
      </c>
      <c r="BZ54" s="8">
        <v>10512419</v>
      </c>
      <c r="CA54" s="8">
        <v>10538275</v>
      </c>
      <c r="CC54" s="3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26"/>
      <c r="CU54" s="26"/>
      <c r="CV54" s="26"/>
    </row>
    <row r="55" spans="1:100" x14ac:dyDescent="0.3">
      <c r="A55" s="2" t="s">
        <v>15</v>
      </c>
      <c r="B55" s="3"/>
      <c r="C55" s="3"/>
      <c r="D55" s="3"/>
      <c r="E55" s="30">
        <v>679</v>
      </c>
      <c r="F55" s="30">
        <v>663</v>
      </c>
      <c r="G55" s="30">
        <v>667</v>
      </c>
      <c r="H55" s="30">
        <v>662</v>
      </c>
      <c r="I55" s="30">
        <v>763</v>
      </c>
      <c r="J55" s="30">
        <v>728</v>
      </c>
      <c r="K55" s="30">
        <v>686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5">
        <v>519</v>
      </c>
      <c r="Y55" s="5">
        <v>479</v>
      </c>
      <c r="Z55" s="5">
        <v>467</v>
      </c>
      <c r="AA55" s="5">
        <v>456</v>
      </c>
      <c r="AB55" s="5">
        <v>385</v>
      </c>
      <c r="AC55" s="5">
        <v>367</v>
      </c>
      <c r="AD55" s="5">
        <v>328</v>
      </c>
      <c r="AE55" s="5">
        <v>389</v>
      </c>
      <c r="AF55" s="5">
        <v>395</v>
      </c>
      <c r="AG55" s="5">
        <v>319</v>
      </c>
      <c r="AH55" s="3" t="s">
        <v>41</v>
      </c>
      <c r="AI55" s="5">
        <v>243</v>
      </c>
      <c r="AJ55" s="5">
        <v>195</v>
      </c>
      <c r="AK55" s="5">
        <v>216</v>
      </c>
      <c r="AL55" s="5">
        <v>215</v>
      </c>
      <c r="AM55" s="5">
        <v>217</v>
      </c>
      <c r="AO55" s="7" t="s">
        <v>15</v>
      </c>
      <c r="AP55" s="8">
        <v>5096959</v>
      </c>
      <c r="AQ55" s="8">
        <v>5111537</v>
      </c>
      <c r="AR55" s="8">
        <v>5122065</v>
      </c>
      <c r="AS55" s="8">
        <v>5123989</v>
      </c>
      <c r="AT55" s="8">
        <v>5119155</v>
      </c>
      <c r="AU55" s="8">
        <v>5116464</v>
      </c>
      <c r="AV55" s="8">
        <v>5112130</v>
      </c>
      <c r="AW55" s="8">
        <v>5111108</v>
      </c>
      <c r="AX55" s="8">
        <v>5116273</v>
      </c>
      <c r="AY55" s="8">
        <v>5124794</v>
      </c>
      <c r="AZ55" s="8">
        <v>5129254</v>
      </c>
      <c r="BA55" s="8">
        <v>5129778</v>
      </c>
      <c r="BB55" s="8">
        <v>5135409</v>
      </c>
      <c r="BC55" s="8">
        <v>5146469</v>
      </c>
      <c r="BD55" s="8">
        <v>5162126</v>
      </c>
      <c r="BE55" s="8">
        <v>5180614</v>
      </c>
      <c r="BF55" s="8">
        <v>5196642</v>
      </c>
      <c r="BG55" s="8">
        <v>5215718</v>
      </c>
      <c r="BH55" s="8">
        <v>5251027</v>
      </c>
      <c r="BI55" s="8">
        <v>5275121</v>
      </c>
      <c r="BJ55" s="8">
        <v>5294860</v>
      </c>
      <c r="BK55" s="8">
        <v>5313577</v>
      </c>
      <c r="BL55" s="8">
        <v>5330020</v>
      </c>
      <c r="BM55" s="8">
        <v>5349212</v>
      </c>
      <c r="BN55" s="8">
        <v>5368354</v>
      </c>
      <c r="BO55" s="8">
        <v>5383507</v>
      </c>
      <c r="BP55" s="8">
        <v>5397640</v>
      </c>
      <c r="BQ55" s="8">
        <v>5411405</v>
      </c>
      <c r="BR55" s="8">
        <v>5427459</v>
      </c>
      <c r="BS55" s="8">
        <v>5447084</v>
      </c>
      <c r="BT55" s="8">
        <v>5475791</v>
      </c>
      <c r="BU55" s="8">
        <v>5511451</v>
      </c>
      <c r="BV55" s="8">
        <v>5534738</v>
      </c>
      <c r="BW55" s="8">
        <v>5560628</v>
      </c>
      <c r="BX55" s="8">
        <v>5580516</v>
      </c>
      <c r="BY55" s="8">
        <v>5602628</v>
      </c>
      <c r="BZ55" s="8">
        <v>5627235</v>
      </c>
      <c r="CA55" s="8">
        <v>5659715</v>
      </c>
      <c r="CC55" s="3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26"/>
      <c r="CU55" s="26"/>
      <c r="CV55" s="26"/>
    </row>
    <row r="56" spans="1:100" x14ac:dyDescent="0.3">
      <c r="A56" s="2" t="s">
        <v>16</v>
      </c>
      <c r="B56" s="3"/>
      <c r="C56" s="3"/>
      <c r="D56" s="34">
        <v>15719</v>
      </c>
      <c r="E56" s="34">
        <v>14525</v>
      </c>
      <c r="F56" s="34">
        <v>14083</v>
      </c>
      <c r="G56" s="34">
        <v>14204</v>
      </c>
      <c r="H56" s="34">
        <v>12750</v>
      </c>
      <c r="I56" s="34">
        <v>10778</v>
      </c>
      <c r="J56" s="3"/>
      <c r="K56" s="3"/>
      <c r="L56" s="3"/>
      <c r="M56" s="3"/>
      <c r="N56" s="3"/>
      <c r="O56" s="3"/>
      <c r="P56" s="3"/>
      <c r="Q56" s="3"/>
      <c r="R56" s="8">
        <v>10072</v>
      </c>
      <c r="S56" s="8">
        <v>9574</v>
      </c>
      <c r="T56" s="8">
        <v>8944</v>
      </c>
      <c r="U56" s="8">
        <v>8739</v>
      </c>
      <c r="V56" s="8">
        <v>7965</v>
      </c>
      <c r="W56" s="8">
        <v>7986</v>
      </c>
      <c r="X56" s="8">
        <v>7747</v>
      </c>
      <c r="Y56" s="5">
        <v>7135</v>
      </c>
      <c r="Z56" s="5">
        <v>7029</v>
      </c>
      <c r="AA56" s="5">
        <v>6840</v>
      </c>
      <c r="AB56" s="5">
        <v>6087</v>
      </c>
      <c r="AC56" s="5">
        <v>5647</v>
      </c>
      <c r="AD56" s="5">
        <v>5373</v>
      </c>
      <c r="AE56" s="5">
        <v>5174</v>
      </c>
      <c r="AF56" s="5">
        <v>4783</v>
      </c>
      <c r="AG56" s="5">
        <v>4499</v>
      </c>
      <c r="AH56" s="5">
        <v>3968</v>
      </c>
      <c r="AI56" s="5">
        <v>4419</v>
      </c>
      <c r="AJ56" s="5">
        <v>4141</v>
      </c>
      <c r="AK56" s="5">
        <v>3947</v>
      </c>
      <c r="AL56" s="5">
        <v>3903</v>
      </c>
      <c r="AM56" s="5">
        <v>3886</v>
      </c>
      <c r="AO56" s="7" t="s">
        <v>16</v>
      </c>
      <c r="AP56" s="8">
        <v>61352745</v>
      </c>
      <c r="AQ56" s="8">
        <v>61321663</v>
      </c>
      <c r="AR56" s="8">
        <v>61439338</v>
      </c>
      <c r="AS56" s="8">
        <v>61657952</v>
      </c>
      <c r="AT56" s="8">
        <v>61712689</v>
      </c>
      <c r="AU56" s="8">
        <v>61546101</v>
      </c>
      <c r="AV56" s="8">
        <v>61306669</v>
      </c>
      <c r="AW56" s="8">
        <v>61049256</v>
      </c>
      <c r="AX56" s="8">
        <v>61020474</v>
      </c>
      <c r="AY56" s="8">
        <v>61140461</v>
      </c>
      <c r="AZ56" s="8">
        <v>61238079</v>
      </c>
      <c r="BA56" s="8">
        <v>61715103</v>
      </c>
      <c r="BB56" s="8">
        <v>62679035</v>
      </c>
      <c r="BC56" s="8">
        <v>79753227</v>
      </c>
      <c r="BD56" s="8">
        <v>80274564</v>
      </c>
      <c r="BE56" s="8">
        <v>80974632</v>
      </c>
      <c r="BF56" s="8">
        <v>81338093</v>
      </c>
      <c r="BG56" s="8">
        <v>81538603</v>
      </c>
      <c r="BH56" s="8">
        <v>81817499</v>
      </c>
      <c r="BI56" s="8">
        <v>82012162</v>
      </c>
      <c r="BJ56" s="8">
        <v>82057379</v>
      </c>
      <c r="BK56" s="8">
        <v>82037011</v>
      </c>
      <c r="BL56" s="8">
        <v>82163475</v>
      </c>
      <c r="BM56" s="8">
        <v>82259540</v>
      </c>
      <c r="BN56" s="8">
        <v>82440309</v>
      </c>
      <c r="BO56" s="8">
        <v>82536680</v>
      </c>
      <c r="BP56" s="8">
        <v>82531671</v>
      </c>
      <c r="BQ56" s="8">
        <v>82500849</v>
      </c>
      <c r="BR56" s="8">
        <v>82437995</v>
      </c>
      <c r="BS56" s="8">
        <v>82314906</v>
      </c>
      <c r="BT56" s="8">
        <v>82217837</v>
      </c>
      <c r="BU56" s="8">
        <v>82002356</v>
      </c>
      <c r="BV56" s="8">
        <v>81802257</v>
      </c>
      <c r="BW56" s="8">
        <v>80222065</v>
      </c>
      <c r="BX56" s="8">
        <v>80327900</v>
      </c>
      <c r="BY56" s="8">
        <v>80523746</v>
      </c>
      <c r="BZ56" s="8">
        <v>80767463</v>
      </c>
      <c r="CA56" s="8">
        <v>81197537</v>
      </c>
      <c r="CC56" s="3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26"/>
      <c r="CU56" s="26"/>
      <c r="CV56" s="26"/>
    </row>
    <row r="57" spans="1:100" x14ac:dyDescent="0.3">
      <c r="A57" s="2" t="s">
        <v>17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5">
        <v>254</v>
      </c>
      <c r="Y57" s="5">
        <v>237</v>
      </c>
      <c r="Z57" s="5">
        <v>247</v>
      </c>
      <c r="AA57" s="5">
        <v>194</v>
      </c>
      <c r="AB57" s="5">
        <v>204</v>
      </c>
      <c r="AC57" s="5">
        <v>204</v>
      </c>
      <c r="AD57" s="5">
        <v>245</v>
      </c>
      <c r="AE57" s="5">
        <v>218</v>
      </c>
      <c r="AF57" s="5">
        <v>166</v>
      </c>
      <c r="AG57" s="5">
        <v>120</v>
      </c>
      <c r="AH57" s="5">
        <v>98</v>
      </c>
      <c r="AI57" s="5">
        <v>120</v>
      </c>
      <c r="AJ57" s="5">
        <v>92</v>
      </c>
      <c r="AK57" s="5">
        <v>95</v>
      </c>
      <c r="AL57" s="5">
        <v>92</v>
      </c>
      <c r="AM57" s="5">
        <v>86</v>
      </c>
      <c r="AO57" s="7" t="s">
        <v>17</v>
      </c>
      <c r="AP57" s="8">
        <v>1455900</v>
      </c>
      <c r="AQ57" s="8">
        <v>1464476</v>
      </c>
      <c r="AR57" s="8">
        <v>1472190</v>
      </c>
      <c r="AS57" s="8">
        <v>1482247</v>
      </c>
      <c r="AT57" s="8">
        <v>1493085</v>
      </c>
      <c r="AU57" s="8">
        <v>1503743</v>
      </c>
      <c r="AV57" s="8">
        <v>1513747</v>
      </c>
      <c r="AW57" s="8">
        <v>1523486</v>
      </c>
      <c r="AX57" s="8">
        <v>1534076</v>
      </c>
      <c r="AY57" s="8">
        <v>1546304</v>
      </c>
      <c r="AZ57" s="8">
        <v>1558137</v>
      </c>
      <c r="BA57" s="8">
        <v>1565662</v>
      </c>
      <c r="BB57" s="8">
        <v>1570599</v>
      </c>
      <c r="BC57" s="8">
        <v>1567749</v>
      </c>
      <c r="BD57" s="8">
        <v>1554878</v>
      </c>
      <c r="BE57" s="8">
        <v>1511303</v>
      </c>
      <c r="BF57" s="8">
        <v>1476952</v>
      </c>
      <c r="BG57" s="8">
        <v>1448075</v>
      </c>
      <c r="BH57" s="8">
        <v>1425192</v>
      </c>
      <c r="BI57" s="8">
        <v>1405996</v>
      </c>
      <c r="BJ57" s="8">
        <v>1393074</v>
      </c>
      <c r="BK57" s="8">
        <v>1379237</v>
      </c>
      <c r="BL57" s="8">
        <v>1401250</v>
      </c>
      <c r="BM57" s="8">
        <v>1392720</v>
      </c>
      <c r="BN57" s="8">
        <v>1383510</v>
      </c>
      <c r="BO57" s="8">
        <v>1375190</v>
      </c>
      <c r="BP57" s="8">
        <v>1366250</v>
      </c>
      <c r="BQ57" s="8">
        <v>1358850</v>
      </c>
      <c r="BR57" s="8">
        <v>1350700</v>
      </c>
      <c r="BS57" s="8">
        <v>1342920</v>
      </c>
      <c r="BT57" s="8">
        <v>1338440</v>
      </c>
      <c r="BU57" s="8">
        <v>1335740</v>
      </c>
      <c r="BV57" s="8">
        <v>1333290</v>
      </c>
      <c r="BW57" s="8">
        <v>1329660</v>
      </c>
      <c r="BX57" s="8">
        <v>1325217</v>
      </c>
      <c r="BY57" s="8">
        <v>1320174</v>
      </c>
      <c r="BZ57" s="8">
        <v>1315819</v>
      </c>
      <c r="CA57" s="8">
        <v>1314870</v>
      </c>
      <c r="CC57" s="3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26"/>
      <c r="CU57" s="26"/>
      <c r="CV57" s="26"/>
    </row>
    <row r="58" spans="1:100" x14ac:dyDescent="0.3">
      <c r="A58" s="2" t="s">
        <v>18</v>
      </c>
      <c r="B58" s="3"/>
      <c r="C58" s="3">
        <v>644</v>
      </c>
      <c r="D58" s="26">
        <v>581</v>
      </c>
      <c r="E58" s="26">
        <v>630</v>
      </c>
      <c r="F58" s="26">
        <v>549</v>
      </c>
      <c r="G58" s="26">
        <v>548</v>
      </c>
      <c r="H58" s="26">
        <v>503</v>
      </c>
      <c r="I58" s="26">
        <v>475</v>
      </c>
      <c r="J58" s="26">
        <v>407</v>
      </c>
      <c r="K58" s="26">
        <v>452</v>
      </c>
      <c r="L58" s="26">
        <v>461</v>
      </c>
      <c r="M58" s="26">
        <v>462</v>
      </c>
      <c r="N58" s="26"/>
      <c r="O58" s="3"/>
      <c r="P58" s="3"/>
      <c r="Q58" s="3"/>
      <c r="R58" s="3"/>
      <c r="S58" s="3"/>
      <c r="T58" s="3"/>
      <c r="U58" s="3"/>
      <c r="V58" s="3"/>
      <c r="W58" s="3"/>
      <c r="X58" s="5">
        <v>427</v>
      </c>
      <c r="Y58" s="5">
        <v>407</v>
      </c>
      <c r="Z58" s="5">
        <v>380</v>
      </c>
      <c r="AA58" s="5">
        <v>313</v>
      </c>
      <c r="AB58" s="5">
        <v>326</v>
      </c>
      <c r="AC58" s="5">
        <v>347</v>
      </c>
      <c r="AD58" s="5">
        <v>304</v>
      </c>
      <c r="AE58" s="5">
        <v>308</v>
      </c>
      <c r="AF58" s="5">
        <v>256</v>
      </c>
      <c r="AG58" s="5">
        <v>227</v>
      </c>
      <c r="AH58" s="5">
        <v>188</v>
      </c>
      <c r="AI58" s="5">
        <v>191</v>
      </c>
      <c r="AJ58" s="5">
        <v>162</v>
      </c>
      <c r="AK58" s="5">
        <v>170</v>
      </c>
      <c r="AL58" s="5">
        <v>170</v>
      </c>
      <c r="AM58" s="5">
        <v>128</v>
      </c>
      <c r="AO58" s="7" t="s">
        <v>18</v>
      </c>
      <c r="AP58" s="8">
        <v>3303500</v>
      </c>
      <c r="AQ58" s="8">
        <v>3354700</v>
      </c>
      <c r="AR58" s="8">
        <v>3392800</v>
      </c>
      <c r="AS58" s="8">
        <v>3432800</v>
      </c>
      <c r="AT58" s="8">
        <v>3473200</v>
      </c>
      <c r="AU58" s="8">
        <v>3498400</v>
      </c>
      <c r="AV58" s="8">
        <v>3522800</v>
      </c>
      <c r="AW58" s="8">
        <v>3542046</v>
      </c>
      <c r="AX58" s="8">
        <v>3534117</v>
      </c>
      <c r="AY58" s="8">
        <v>3545263</v>
      </c>
      <c r="AZ58" s="8">
        <v>3534850</v>
      </c>
      <c r="BA58" s="8">
        <v>3515048</v>
      </c>
      <c r="BB58" s="8">
        <v>3506970</v>
      </c>
      <c r="BC58" s="8">
        <v>3520977</v>
      </c>
      <c r="BD58" s="8">
        <v>3547492</v>
      </c>
      <c r="BE58" s="8">
        <v>3569367</v>
      </c>
      <c r="BF58" s="8">
        <v>3583154</v>
      </c>
      <c r="BG58" s="8">
        <v>3597617</v>
      </c>
      <c r="BH58" s="8">
        <v>3620065</v>
      </c>
      <c r="BI58" s="8">
        <v>3654955</v>
      </c>
      <c r="BJ58" s="8">
        <v>3693386</v>
      </c>
      <c r="BK58" s="8">
        <v>3732006</v>
      </c>
      <c r="BL58" s="8">
        <v>3777565</v>
      </c>
      <c r="BM58" s="8">
        <v>3832783</v>
      </c>
      <c r="BN58" s="8">
        <v>3899702</v>
      </c>
      <c r="BO58" s="8">
        <v>3964191</v>
      </c>
      <c r="BP58" s="8">
        <v>4028851</v>
      </c>
      <c r="BQ58" s="8">
        <v>4111672</v>
      </c>
      <c r="BR58" s="8">
        <v>4208156</v>
      </c>
      <c r="BS58" s="8">
        <v>4340118</v>
      </c>
      <c r="BT58" s="8">
        <v>4457765</v>
      </c>
      <c r="BU58" s="8">
        <v>4521322</v>
      </c>
      <c r="BV58" s="8">
        <v>4549428</v>
      </c>
      <c r="BW58" s="8">
        <v>4570881</v>
      </c>
      <c r="BX58" s="8">
        <v>4589287</v>
      </c>
      <c r="BY58" s="8">
        <v>4609779</v>
      </c>
      <c r="BZ58" s="8">
        <v>4637852</v>
      </c>
      <c r="CA58" s="8">
        <v>4677627</v>
      </c>
      <c r="CC58" s="3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26"/>
      <c r="CU58" s="26"/>
      <c r="CV58" s="26"/>
    </row>
    <row r="59" spans="1:100" x14ac:dyDescent="0.3">
      <c r="A59" s="2" t="s">
        <v>20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v>6014</v>
      </c>
      <c r="Q59" s="3">
        <v>5506</v>
      </c>
      <c r="R59" s="3">
        <v>5615</v>
      </c>
      <c r="S59" s="3">
        <v>5753</v>
      </c>
      <c r="T59" s="3">
        <v>5483</v>
      </c>
      <c r="U59" s="3">
        <v>5604</v>
      </c>
      <c r="V59" s="3">
        <v>5957</v>
      </c>
      <c r="W59" s="3"/>
      <c r="X59" s="5">
        <v>6486</v>
      </c>
      <c r="Y59" s="5">
        <v>6106</v>
      </c>
      <c r="Z59" s="5">
        <v>5934</v>
      </c>
      <c r="AA59" s="5">
        <v>5936</v>
      </c>
      <c r="AB59" s="5">
        <v>5311</v>
      </c>
      <c r="AC59" s="5">
        <v>4910</v>
      </c>
      <c r="AD59" s="5">
        <v>4551</v>
      </c>
      <c r="AE59" s="5">
        <v>4213</v>
      </c>
      <c r="AF59" s="5">
        <v>3512</v>
      </c>
      <c r="AG59" s="5">
        <v>2867</v>
      </c>
      <c r="AH59" s="5">
        <v>2586</v>
      </c>
      <c r="AI59" s="5">
        <v>2378</v>
      </c>
      <c r="AJ59" s="5">
        <v>2164</v>
      </c>
      <c r="AK59" s="5">
        <v>2139</v>
      </c>
      <c r="AL59" s="5">
        <v>2096</v>
      </c>
      <c r="AM59" s="5">
        <v>2117</v>
      </c>
      <c r="AO59" s="7" t="s">
        <v>20</v>
      </c>
      <c r="AP59" s="8">
        <v>36694077</v>
      </c>
      <c r="AQ59" s="8">
        <v>37035719</v>
      </c>
      <c r="AR59" s="8">
        <v>37346940</v>
      </c>
      <c r="AS59" s="8">
        <v>37635389</v>
      </c>
      <c r="AT59" s="8">
        <v>37881873</v>
      </c>
      <c r="AU59" s="8">
        <v>38090151</v>
      </c>
      <c r="AV59" s="8">
        <v>38252899</v>
      </c>
      <c r="AW59" s="8">
        <v>38407829</v>
      </c>
      <c r="AX59" s="8">
        <v>38531195</v>
      </c>
      <c r="AY59" s="8">
        <v>38638052</v>
      </c>
      <c r="AZ59" s="8">
        <v>38731578</v>
      </c>
      <c r="BA59" s="8">
        <v>38802300</v>
      </c>
      <c r="BB59" s="8">
        <v>38853227</v>
      </c>
      <c r="BC59" s="8">
        <v>38881416</v>
      </c>
      <c r="BD59" s="8">
        <v>39051336</v>
      </c>
      <c r="BE59" s="8">
        <v>39264034</v>
      </c>
      <c r="BF59" s="8">
        <v>39458489</v>
      </c>
      <c r="BG59" s="8">
        <v>39639726</v>
      </c>
      <c r="BH59" s="8">
        <v>39808374</v>
      </c>
      <c r="BI59" s="8">
        <v>39971329</v>
      </c>
      <c r="BJ59" s="8">
        <v>40143449</v>
      </c>
      <c r="BK59" s="8">
        <v>40303568</v>
      </c>
      <c r="BL59" s="8">
        <v>40470182</v>
      </c>
      <c r="BM59" s="8">
        <v>40665545</v>
      </c>
      <c r="BN59" s="8">
        <v>41035278</v>
      </c>
      <c r="BO59" s="8">
        <v>41827838</v>
      </c>
      <c r="BP59" s="8">
        <v>42547451</v>
      </c>
      <c r="BQ59" s="8">
        <v>43296338</v>
      </c>
      <c r="BR59" s="8">
        <v>44009971</v>
      </c>
      <c r="BS59" s="8">
        <v>44784666</v>
      </c>
      <c r="BT59" s="8">
        <v>45668939</v>
      </c>
      <c r="BU59" s="8">
        <v>46239273</v>
      </c>
      <c r="BV59" s="8">
        <v>46486619</v>
      </c>
      <c r="BW59" s="8">
        <v>46667174</v>
      </c>
      <c r="BX59" s="8">
        <v>46818219</v>
      </c>
      <c r="BY59" s="8">
        <v>46727890</v>
      </c>
      <c r="BZ59" s="8">
        <v>46512199</v>
      </c>
      <c r="CA59" s="8">
        <v>46449565</v>
      </c>
      <c r="CC59" s="3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26"/>
      <c r="CU59" s="26"/>
      <c r="CV59" s="26"/>
    </row>
    <row r="60" spans="1:100" x14ac:dyDescent="0.3">
      <c r="A60" s="2" t="s">
        <v>21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26"/>
      <c r="R60" s="26"/>
      <c r="S60" s="3"/>
      <c r="T60" s="3"/>
      <c r="U60" s="3"/>
      <c r="V60" s="3"/>
      <c r="W60" s="3"/>
      <c r="X60" s="3" t="s">
        <v>41</v>
      </c>
      <c r="Y60" s="5">
        <v>8016</v>
      </c>
      <c r="Z60" s="5">
        <v>7646</v>
      </c>
      <c r="AA60" s="5">
        <v>6392</v>
      </c>
      <c r="AB60" s="5">
        <v>5668</v>
      </c>
      <c r="AC60" s="5">
        <v>5644</v>
      </c>
      <c r="AD60" s="5">
        <v>5075</v>
      </c>
      <c r="AE60" s="5">
        <v>4904</v>
      </c>
      <c r="AF60" s="5">
        <v>4610</v>
      </c>
      <c r="AG60" s="5">
        <v>4634</v>
      </c>
      <c r="AH60" s="5">
        <v>4235</v>
      </c>
      <c r="AI60" s="5">
        <v>4051</v>
      </c>
      <c r="AJ60" s="5">
        <v>3784</v>
      </c>
      <c r="AK60" s="5">
        <v>3303</v>
      </c>
      <c r="AL60" s="5">
        <v>3375</v>
      </c>
      <c r="AM60" s="5">
        <v>3434</v>
      </c>
      <c r="AO60" s="7" t="s">
        <v>21</v>
      </c>
      <c r="AP60" s="38" t="s">
        <v>41</v>
      </c>
      <c r="AQ60" s="38" t="s">
        <v>41</v>
      </c>
      <c r="AR60" s="38" t="s">
        <v>41</v>
      </c>
      <c r="AS60" s="38" t="s">
        <v>41</v>
      </c>
      <c r="AT60" s="38" t="s">
        <v>41</v>
      </c>
      <c r="AU60" s="38" t="s">
        <v>41</v>
      </c>
      <c r="AV60" s="38" t="s">
        <v>41</v>
      </c>
      <c r="AW60" s="38" t="s">
        <v>41</v>
      </c>
      <c r="AX60" s="38" t="s">
        <v>41</v>
      </c>
      <c r="AY60" s="38" t="s">
        <v>41</v>
      </c>
      <c r="AZ60" s="38" t="s">
        <v>41</v>
      </c>
      <c r="BA60" s="38" t="s">
        <v>41</v>
      </c>
      <c r="BB60" s="38" t="s">
        <v>41</v>
      </c>
      <c r="BC60" s="8">
        <v>58313439</v>
      </c>
      <c r="BD60" s="8">
        <v>58604851</v>
      </c>
      <c r="BE60" s="8">
        <v>58885929</v>
      </c>
      <c r="BF60" s="8">
        <v>59104320</v>
      </c>
      <c r="BG60" s="8">
        <v>59315139</v>
      </c>
      <c r="BH60" s="8">
        <v>59522297</v>
      </c>
      <c r="BI60" s="8">
        <v>59726386</v>
      </c>
      <c r="BJ60" s="8">
        <v>59934884</v>
      </c>
      <c r="BK60" s="8">
        <v>60158533</v>
      </c>
      <c r="BL60" s="8">
        <v>60545022</v>
      </c>
      <c r="BM60" s="8">
        <v>60979315</v>
      </c>
      <c r="BN60" s="8">
        <v>61424036</v>
      </c>
      <c r="BO60" s="8">
        <v>61864088</v>
      </c>
      <c r="BP60" s="8">
        <v>62292241</v>
      </c>
      <c r="BQ60" s="8">
        <v>62772870</v>
      </c>
      <c r="BR60" s="8">
        <v>63229635</v>
      </c>
      <c r="BS60" s="8">
        <v>63645065</v>
      </c>
      <c r="BT60" s="8">
        <v>64007193</v>
      </c>
      <c r="BU60" s="8">
        <v>64350226</v>
      </c>
      <c r="BV60" s="8">
        <v>64658856</v>
      </c>
      <c r="BW60" s="8">
        <v>64978721</v>
      </c>
      <c r="BX60" s="8">
        <v>65276983</v>
      </c>
      <c r="BY60" s="8">
        <v>65600350</v>
      </c>
      <c r="BZ60" s="8">
        <v>65942267</v>
      </c>
      <c r="CA60" s="8">
        <v>66456279</v>
      </c>
      <c r="CC60" s="3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26"/>
      <c r="CU60" s="26"/>
      <c r="CV60" s="26"/>
    </row>
    <row r="61" spans="1:100" x14ac:dyDescent="0.3">
      <c r="A61" s="2" t="s">
        <v>22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5">
        <v>717</v>
      </c>
      <c r="Y61" s="5">
        <v>673</v>
      </c>
      <c r="Z61" s="5">
        <v>639</v>
      </c>
      <c r="AA61" s="5">
        <v>753</v>
      </c>
      <c r="AB61" s="5">
        <v>674</v>
      </c>
      <c r="AC61" s="5">
        <v>638</v>
      </c>
      <c r="AD61" s="5">
        <v>659</v>
      </c>
      <c r="AE61" s="5">
        <v>678</v>
      </c>
      <c r="AF61" s="5">
        <v>707</v>
      </c>
      <c r="AG61" s="5">
        <v>619</v>
      </c>
      <c r="AH61" s="5">
        <v>500</v>
      </c>
      <c r="AI61" s="5">
        <v>537</v>
      </c>
      <c r="AJ61" s="5">
        <v>487</v>
      </c>
      <c r="AK61" s="5">
        <v>473</v>
      </c>
      <c r="AL61" s="5">
        <v>404</v>
      </c>
      <c r="AM61" s="5">
        <v>462</v>
      </c>
      <c r="AO61" s="7" t="s">
        <v>22</v>
      </c>
      <c r="AP61" s="8">
        <v>4570709</v>
      </c>
      <c r="AQ61" s="8">
        <v>4591460</v>
      </c>
      <c r="AR61" s="8">
        <v>4598095</v>
      </c>
      <c r="AS61" s="8">
        <v>4601469</v>
      </c>
      <c r="AT61" s="8">
        <v>4621548</v>
      </c>
      <c r="AU61" s="8">
        <v>4646921</v>
      </c>
      <c r="AV61" s="8">
        <v>4669587</v>
      </c>
      <c r="AW61" s="8">
        <v>4690983</v>
      </c>
      <c r="AX61" s="8">
        <v>4711852</v>
      </c>
      <c r="AY61" s="8">
        <v>4731041</v>
      </c>
      <c r="AZ61" s="8">
        <v>4748450</v>
      </c>
      <c r="BA61" s="8">
        <v>4761965</v>
      </c>
      <c r="BB61" s="8">
        <v>4772556</v>
      </c>
      <c r="BC61" s="8">
        <v>4782179</v>
      </c>
      <c r="BD61" s="8">
        <v>4595866</v>
      </c>
      <c r="BE61" s="8">
        <v>4555771</v>
      </c>
      <c r="BF61" s="8">
        <v>4645155</v>
      </c>
      <c r="BG61" s="8">
        <v>4658893</v>
      </c>
      <c r="BH61" s="8">
        <v>4581167</v>
      </c>
      <c r="BI61" s="8">
        <v>4533028</v>
      </c>
      <c r="BJ61" s="8">
        <v>4536812</v>
      </c>
      <c r="BK61" s="8">
        <v>4527459</v>
      </c>
      <c r="BL61" s="8">
        <v>4497735</v>
      </c>
      <c r="BM61" s="8">
        <v>4295406</v>
      </c>
      <c r="BN61" s="8">
        <v>4305494</v>
      </c>
      <c r="BO61" s="8">
        <v>4305384</v>
      </c>
      <c r="BP61" s="8">
        <v>4305725</v>
      </c>
      <c r="BQ61" s="8">
        <v>4310861</v>
      </c>
      <c r="BR61" s="8">
        <v>4312487</v>
      </c>
      <c r="BS61" s="8">
        <v>4313530</v>
      </c>
      <c r="BT61" s="8">
        <v>4311967</v>
      </c>
      <c r="BU61" s="8">
        <v>4309796</v>
      </c>
      <c r="BV61" s="8">
        <v>4302847</v>
      </c>
      <c r="BW61" s="8">
        <v>4289857</v>
      </c>
      <c r="BX61" s="8">
        <v>4275984</v>
      </c>
      <c r="BY61" s="8">
        <v>4262140</v>
      </c>
      <c r="BZ61" s="8">
        <v>4246809</v>
      </c>
      <c r="CA61" s="8">
        <v>4225316</v>
      </c>
      <c r="CC61" s="3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26"/>
      <c r="CU61" s="26"/>
      <c r="CV61" s="26"/>
    </row>
    <row r="62" spans="1:100" x14ac:dyDescent="0.3">
      <c r="A62" s="2" t="s">
        <v>23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42">
        <v>6410</v>
      </c>
      <c r="N62" s="42">
        <v>6621</v>
      </c>
      <c r="O62" s="42">
        <v>7498</v>
      </c>
      <c r="P62" s="42">
        <v>7434</v>
      </c>
      <c r="Q62" s="42">
        <v>6645</v>
      </c>
      <c r="R62" s="42">
        <v>6578</v>
      </c>
      <c r="S62" s="42">
        <v>6512</v>
      </c>
      <c r="T62" s="42">
        <v>6193</v>
      </c>
      <c r="U62" s="42">
        <v>6226</v>
      </c>
      <c r="V62" s="42">
        <v>6342</v>
      </c>
      <c r="W62" s="3"/>
      <c r="X62" s="5">
        <v>7530</v>
      </c>
      <c r="Y62" s="5">
        <v>7668</v>
      </c>
      <c r="Z62" s="5">
        <v>7312</v>
      </c>
      <c r="AA62" s="5">
        <v>6815</v>
      </c>
      <c r="AB62" s="3" t="s">
        <v>41</v>
      </c>
      <c r="AC62" s="3" t="s">
        <v>41</v>
      </c>
      <c r="AD62" s="5">
        <v>6150</v>
      </c>
      <c r="AE62" s="5">
        <v>5833</v>
      </c>
      <c r="AF62" s="5">
        <v>5352</v>
      </c>
      <c r="AG62" s="5">
        <v>4902</v>
      </c>
      <c r="AH62" s="5">
        <v>4567</v>
      </c>
      <c r="AI62" s="5">
        <v>4509</v>
      </c>
      <c r="AJ62" s="5">
        <v>4169</v>
      </c>
      <c r="AK62" s="5">
        <v>3755</v>
      </c>
      <c r="AL62" s="5">
        <v>3742</v>
      </c>
      <c r="AM62" s="5">
        <v>3772</v>
      </c>
      <c r="AO62" s="7" t="s">
        <v>23</v>
      </c>
      <c r="AP62" s="8">
        <v>56063269</v>
      </c>
      <c r="AQ62" s="8">
        <v>56247017</v>
      </c>
      <c r="AR62" s="8">
        <v>56388480</v>
      </c>
      <c r="AS62" s="8">
        <v>56479285</v>
      </c>
      <c r="AT62" s="8">
        <v>56524064</v>
      </c>
      <c r="AU62" s="8">
        <v>56563031</v>
      </c>
      <c r="AV62" s="8">
        <v>56565117</v>
      </c>
      <c r="AW62" s="8">
        <v>56588319</v>
      </c>
      <c r="AX62" s="8">
        <v>56597823</v>
      </c>
      <c r="AY62" s="8">
        <v>56594487</v>
      </c>
      <c r="AZ62" s="8">
        <v>56609375</v>
      </c>
      <c r="BA62" s="8">
        <v>56649201</v>
      </c>
      <c r="BB62" s="8">
        <v>56694360</v>
      </c>
      <c r="BC62" s="8">
        <v>56744119</v>
      </c>
      <c r="BD62" s="8">
        <v>56772923</v>
      </c>
      <c r="BE62" s="8">
        <v>56821250</v>
      </c>
      <c r="BF62" s="8">
        <v>56842392</v>
      </c>
      <c r="BG62" s="8">
        <v>56844408</v>
      </c>
      <c r="BH62" s="8">
        <v>56844197</v>
      </c>
      <c r="BI62" s="8">
        <v>56876364</v>
      </c>
      <c r="BJ62" s="8">
        <v>56904379</v>
      </c>
      <c r="BK62" s="8">
        <v>56909109</v>
      </c>
      <c r="BL62" s="8">
        <v>56923524</v>
      </c>
      <c r="BM62" s="8">
        <v>56960692</v>
      </c>
      <c r="BN62" s="8">
        <v>56987507</v>
      </c>
      <c r="BO62" s="8">
        <v>57130506</v>
      </c>
      <c r="BP62" s="8">
        <v>57495900</v>
      </c>
      <c r="BQ62" s="8">
        <v>57874753</v>
      </c>
      <c r="BR62" s="8">
        <v>58064214</v>
      </c>
      <c r="BS62" s="8">
        <v>58223744</v>
      </c>
      <c r="BT62" s="8">
        <v>58652875</v>
      </c>
      <c r="BU62" s="8">
        <v>59000586</v>
      </c>
      <c r="BV62" s="8">
        <v>59190143</v>
      </c>
      <c r="BW62" s="8">
        <v>59364690</v>
      </c>
      <c r="BX62" s="8">
        <v>59394207</v>
      </c>
      <c r="BY62" s="8">
        <v>59685227</v>
      </c>
      <c r="BZ62" s="8">
        <v>60782668</v>
      </c>
      <c r="CA62" s="8">
        <v>60795612</v>
      </c>
      <c r="CC62" s="3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26"/>
      <c r="CU62" s="26"/>
      <c r="CV62" s="26"/>
    </row>
    <row r="63" spans="1:100" x14ac:dyDescent="0.3">
      <c r="A63" s="2" t="s">
        <v>24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 t="s">
        <v>41</v>
      </c>
      <c r="Y63" s="3" t="s">
        <v>41</v>
      </c>
      <c r="Z63" s="3" t="s">
        <v>41</v>
      </c>
      <c r="AA63" s="3" t="s">
        <v>41</v>
      </c>
      <c r="AB63" s="5">
        <v>128</v>
      </c>
      <c r="AC63" s="5">
        <v>234</v>
      </c>
      <c r="AD63" s="5">
        <v>92</v>
      </c>
      <c r="AE63" s="5">
        <v>106</v>
      </c>
      <c r="AF63" s="5">
        <v>100</v>
      </c>
      <c r="AG63" s="5">
        <v>94</v>
      </c>
      <c r="AH63" s="5">
        <v>84</v>
      </c>
      <c r="AI63" s="5">
        <v>83</v>
      </c>
      <c r="AJ63" s="5">
        <v>67</v>
      </c>
      <c r="AK63" s="5">
        <v>54</v>
      </c>
      <c r="AL63" s="5">
        <v>55</v>
      </c>
      <c r="AM63" s="5">
        <v>75</v>
      </c>
      <c r="AO63" s="7" t="s">
        <v>24</v>
      </c>
      <c r="AP63" s="8">
        <v>498000</v>
      </c>
      <c r="AQ63" s="8">
        <v>501300</v>
      </c>
      <c r="AR63" s="8">
        <v>505800</v>
      </c>
      <c r="AS63" s="8">
        <v>512300</v>
      </c>
      <c r="AT63" s="8">
        <v>522845</v>
      </c>
      <c r="AU63" s="8">
        <v>524623</v>
      </c>
      <c r="AV63" s="8">
        <v>531518</v>
      </c>
      <c r="AW63" s="8">
        <v>538397</v>
      </c>
      <c r="AX63" s="8">
        <v>544605</v>
      </c>
      <c r="AY63" s="8">
        <v>550888</v>
      </c>
      <c r="AZ63" s="8">
        <v>556584</v>
      </c>
      <c r="BA63" s="8">
        <v>562693</v>
      </c>
      <c r="BB63" s="8">
        <v>572655</v>
      </c>
      <c r="BC63" s="8">
        <v>587141</v>
      </c>
      <c r="BD63" s="8">
        <v>603069</v>
      </c>
      <c r="BE63" s="8">
        <v>619231</v>
      </c>
      <c r="BF63" s="8">
        <v>632944</v>
      </c>
      <c r="BG63" s="8">
        <v>645399</v>
      </c>
      <c r="BH63" s="8">
        <v>656333</v>
      </c>
      <c r="BI63" s="8">
        <v>666313</v>
      </c>
      <c r="BJ63" s="8">
        <v>675215</v>
      </c>
      <c r="BK63" s="8">
        <v>682862</v>
      </c>
      <c r="BL63" s="8">
        <v>690497</v>
      </c>
      <c r="BM63" s="8">
        <v>697549</v>
      </c>
      <c r="BN63" s="8">
        <v>705539</v>
      </c>
      <c r="BO63" s="8">
        <v>713720</v>
      </c>
      <c r="BP63" s="8">
        <v>722893</v>
      </c>
      <c r="BQ63" s="8">
        <v>733067</v>
      </c>
      <c r="BR63" s="8">
        <v>744013</v>
      </c>
      <c r="BS63" s="8">
        <v>757916</v>
      </c>
      <c r="BT63" s="8">
        <v>776333</v>
      </c>
      <c r="BU63" s="8">
        <v>796930</v>
      </c>
      <c r="BV63" s="8">
        <v>819140</v>
      </c>
      <c r="BW63" s="8">
        <v>839751</v>
      </c>
      <c r="BX63" s="8">
        <v>862011</v>
      </c>
      <c r="BY63" s="8">
        <v>865878</v>
      </c>
      <c r="BZ63" s="8">
        <v>858000</v>
      </c>
      <c r="CA63" s="8">
        <v>847008</v>
      </c>
      <c r="CC63" s="3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26"/>
      <c r="CU63" s="26"/>
      <c r="CV63" s="26"/>
    </row>
    <row r="64" spans="1:100" x14ac:dyDescent="0.3">
      <c r="A64" s="2" t="s">
        <v>25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5">
        <v>699</v>
      </c>
      <c r="Y64" s="5">
        <v>628</v>
      </c>
      <c r="Z64" s="5">
        <v>601</v>
      </c>
      <c r="AA64" s="5">
        <v>552</v>
      </c>
      <c r="AB64" s="5">
        <v>538</v>
      </c>
      <c r="AC64" s="5">
        <v>487</v>
      </c>
      <c r="AD64" s="5">
        <v>449</v>
      </c>
      <c r="AE64" s="5">
        <v>487</v>
      </c>
      <c r="AF64" s="5">
        <v>391</v>
      </c>
      <c r="AG64" s="5">
        <v>259</v>
      </c>
      <c r="AH64" s="5">
        <v>260</v>
      </c>
      <c r="AI64" s="5">
        <v>209</v>
      </c>
      <c r="AJ64" s="5">
        <v>211</v>
      </c>
      <c r="AK64" s="5">
        <v>201</v>
      </c>
      <c r="AL64" s="5">
        <v>249</v>
      </c>
      <c r="AM64" s="5">
        <v>225</v>
      </c>
      <c r="AO64" s="7" t="s">
        <v>25</v>
      </c>
      <c r="AP64" s="8">
        <v>2492697</v>
      </c>
      <c r="AQ64" s="8">
        <v>2503145</v>
      </c>
      <c r="AR64" s="8">
        <v>2508761</v>
      </c>
      <c r="AS64" s="8">
        <v>2514640</v>
      </c>
      <c r="AT64" s="8">
        <v>2524202</v>
      </c>
      <c r="AU64" s="8">
        <v>2537958</v>
      </c>
      <c r="AV64" s="8">
        <v>2554063</v>
      </c>
      <c r="AW64" s="8">
        <v>2570030</v>
      </c>
      <c r="AX64" s="8">
        <v>2587716</v>
      </c>
      <c r="AY64" s="8">
        <v>2612068</v>
      </c>
      <c r="AZ64" s="8">
        <v>2641097</v>
      </c>
      <c r="BA64" s="8">
        <v>2665770</v>
      </c>
      <c r="BB64" s="8">
        <v>2668140</v>
      </c>
      <c r="BC64" s="8">
        <v>2658161</v>
      </c>
      <c r="BD64" s="8">
        <v>2643000</v>
      </c>
      <c r="BE64" s="8">
        <v>2585675</v>
      </c>
      <c r="BF64" s="8">
        <v>2540904</v>
      </c>
      <c r="BG64" s="8">
        <v>2500580</v>
      </c>
      <c r="BH64" s="8">
        <v>2469531</v>
      </c>
      <c r="BI64" s="8">
        <v>2444912</v>
      </c>
      <c r="BJ64" s="8">
        <v>2420789</v>
      </c>
      <c r="BK64" s="8">
        <v>2399248</v>
      </c>
      <c r="BL64" s="8">
        <v>2381715</v>
      </c>
      <c r="BM64" s="8">
        <v>2353384</v>
      </c>
      <c r="BN64" s="8">
        <v>2320956</v>
      </c>
      <c r="BO64" s="8">
        <v>2299390</v>
      </c>
      <c r="BP64" s="8">
        <v>2276520</v>
      </c>
      <c r="BQ64" s="8">
        <v>2249724</v>
      </c>
      <c r="BR64" s="8">
        <v>2227874</v>
      </c>
      <c r="BS64" s="8">
        <v>2208840</v>
      </c>
      <c r="BT64" s="8">
        <v>2191810</v>
      </c>
      <c r="BU64" s="8">
        <v>2162834</v>
      </c>
      <c r="BV64" s="8">
        <v>2120504</v>
      </c>
      <c r="BW64" s="8">
        <v>2074605</v>
      </c>
      <c r="BX64" s="8">
        <v>2044813</v>
      </c>
      <c r="BY64" s="8">
        <v>2023825</v>
      </c>
      <c r="BZ64" s="8">
        <v>2001468</v>
      </c>
      <c r="CA64" s="8">
        <v>1986096</v>
      </c>
      <c r="CC64" s="3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26"/>
      <c r="CU64" s="26"/>
      <c r="CV64" s="26"/>
    </row>
    <row r="65" spans="1:100" x14ac:dyDescent="0.3">
      <c r="A65" s="2" t="s">
        <v>26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5">
        <v>769</v>
      </c>
      <c r="Y65" s="5">
        <v>847</v>
      </c>
      <c r="Z65" s="5">
        <v>829</v>
      </c>
      <c r="AA65" s="5">
        <v>855</v>
      </c>
      <c r="AB65" s="5">
        <v>863</v>
      </c>
      <c r="AC65" s="5">
        <v>886</v>
      </c>
      <c r="AD65" s="5">
        <v>899</v>
      </c>
      <c r="AE65" s="5">
        <v>877</v>
      </c>
      <c r="AF65" s="5">
        <v>600</v>
      </c>
      <c r="AG65" s="5">
        <v>458</v>
      </c>
      <c r="AH65" s="5">
        <v>373</v>
      </c>
      <c r="AI65" s="5">
        <v>355</v>
      </c>
      <c r="AJ65" s="5">
        <v>382</v>
      </c>
      <c r="AK65" s="5">
        <v>316</v>
      </c>
      <c r="AL65" s="5">
        <v>315</v>
      </c>
      <c r="AM65" s="5">
        <v>299</v>
      </c>
      <c r="AO65" s="7" t="s">
        <v>26</v>
      </c>
      <c r="AP65" s="8">
        <v>3367538</v>
      </c>
      <c r="AQ65" s="8">
        <v>3391490</v>
      </c>
      <c r="AR65" s="8">
        <v>3404194</v>
      </c>
      <c r="AS65" s="8">
        <v>3422210</v>
      </c>
      <c r="AT65" s="8">
        <v>3443684</v>
      </c>
      <c r="AU65" s="8">
        <v>3470673</v>
      </c>
      <c r="AV65" s="8">
        <v>3499711</v>
      </c>
      <c r="AW65" s="8">
        <v>3528698</v>
      </c>
      <c r="AX65" s="8">
        <v>3560388</v>
      </c>
      <c r="AY65" s="8">
        <v>3597439</v>
      </c>
      <c r="AZ65" s="8">
        <v>3635295</v>
      </c>
      <c r="BA65" s="8">
        <v>3674802</v>
      </c>
      <c r="BB65" s="8">
        <v>3693708</v>
      </c>
      <c r="BC65" s="8">
        <v>3701968</v>
      </c>
      <c r="BD65" s="8">
        <v>3706299</v>
      </c>
      <c r="BE65" s="8">
        <v>3693929</v>
      </c>
      <c r="BF65" s="8">
        <v>3671296</v>
      </c>
      <c r="BG65" s="8">
        <v>3642991</v>
      </c>
      <c r="BH65" s="8">
        <v>3615212</v>
      </c>
      <c r="BI65" s="8">
        <v>3588013</v>
      </c>
      <c r="BJ65" s="8">
        <v>3562261</v>
      </c>
      <c r="BK65" s="8">
        <v>3536401</v>
      </c>
      <c r="BL65" s="8">
        <v>3512074</v>
      </c>
      <c r="BM65" s="8">
        <v>3486998</v>
      </c>
      <c r="BN65" s="8">
        <v>3454637</v>
      </c>
      <c r="BO65" s="8">
        <v>3431497</v>
      </c>
      <c r="BP65" s="8">
        <v>3398929</v>
      </c>
      <c r="BQ65" s="8">
        <v>3355220</v>
      </c>
      <c r="BR65" s="8">
        <v>3289835</v>
      </c>
      <c r="BS65" s="8">
        <v>3249983</v>
      </c>
      <c r="BT65" s="8">
        <v>3212605</v>
      </c>
      <c r="BU65" s="8">
        <v>3183856</v>
      </c>
      <c r="BV65" s="8">
        <v>3141976</v>
      </c>
      <c r="BW65" s="8">
        <v>3052588</v>
      </c>
      <c r="BX65" s="8">
        <v>3003641</v>
      </c>
      <c r="BY65" s="8">
        <v>2971905</v>
      </c>
      <c r="BZ65" s="8">
        <v>2943472</v>
      </c>
      <c r="CA65" s="8">
        <v>2921262</v>
      </c>
      <c r="CC65" s="3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26"/>
      <c r="CU65" s="26"/>
      <c r="CV65" s="26"/>
    </row>
    <row r="66" spans="1:100" x14ac:dyDescent="0.3">
      <c r="A66" s="2" t="s">
        <v>27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5">
        <v>60</v>
      </c>
      <c r="Y66" s="5">
        <v>53</v>
      </c>
      <c r="Z66" s="5">
        <v>55</v>
      </c>
      <c r="AA66" s="5">
        <v>51</v>
      </c>
      <c r="AB66" s="5">
        <v>41</v>
      </c>
      <c r="AC66" s="5">
        <v>36</v>
      </c>
      <c r="AD66" s="5">
        <v>32</v>
      </c>
      <c r="AE66" s="5">
        <v>30</v>
      </c>
      <c r="AF66" s="5">
        <v>28</v>
      </c>
      <c r="AG66" s="5">
        <v>35</v>
      </c>
      <c r="AH66" s="5">
        <v>25</v>
      </c>
      <c r="AI66" s="5">
        <v>39</v>
      </c>
      <c r="AJ66" s="5">
        <v>36</v>
      </c>
      <c r="AK66" s="5">
        <v>51</v>
      </c>
      <c r="AL66" s="5">
        <v>38</v>
      </c>
      <c r="AM66" s="5">
        <v>36</v>
      </c>
      <c r="AO66" s="7" t="s">
        <v>27</v>
      </c>
      <c r="AP66" s="8">
        <v>361753</v>
      </c>
      <c r="AQ66" s="8">
        <v>362261</v>
      </c>
      <c r="AR66" s="8">
        <v>363450</v>
      </c>
      <c r="AS66" s="8">
        <v>364850</v>
      </c>
      <c r="AT66" s="8">
        <v>365600</v>
      </c>
      <c r="AU66" s="8">
        <v>365450</v>
      </c>
      <c r="AV66" s="8">
        <v>365794</v>
      </c>
      <c r="AW66" s="8">
        <v>366202</v>
      </c>
      <c r="AX66" s="8">
        <v>367210</v>
      </c>
      <c r="AY66" s="8">
        <v>369500</v>
      </c>
      <c r="AZ66" s="8">
        <v>372000</v>
      </c>
      <c r="BA66" s="8">
        <v>374900</v>
      </c>
      <c r="BB66" s="8">
        <v>379300</v>
      </c>
      <c r="BC66" s="8">
        <v>384400</v>
      </c>
      <c r="BD66" s="8">
        <v>389600</v>
      </c>
      <c r="BE66" s="8">
        <v>394750</v>
      </c>
      <c r="BF66" s="8">
        <v>400200</v>
      </c>
      <c r="BG66" s="8">
        <v>405650</v>
      </c>
      <c r="BH66" s="8">
        <v>411600</v>
      </c>
      <c r="BI66" s="8">
        <v>416850</v>
      </c>
      <c r="BJ66" s="8">
        <v>422050</v>
      </c>
      <c r="BK66" s="8">
        <v>427350</v>
      </c>
      <c r="BL66" s="8">
        <v>433600</v>
      </c>
      <c r="BM66" s="8">
        <v>439000</v>
      </c>
      <c r="BN66" s="8">
        <v>444050</v>
      </c>
      <c r="BO66" s="8">
        <v>448300</v>
      </c>
      <c r="BP66" s="8">
        <v>454960</v>
      </c>
      <c r="BQ66" s="8">
        <v>461230</v>
      </c>
      <c r="BR66" s="8">
        <v>469086</v>
      </c>
      <c r="BS66" s="8">
        <v>476187</v>
      </c>
      <c r="BT66" s="8">
        <v>483799</v>
      </c>
      <c r="BU66" s="8">
        <v>493500</v>
      </c>
      <c r="BV66" s="8">
        <v>502066</v>
      </c>
      <c r="BW66" s="8">
        <v>511840</v>
      </c>
      <c r="BX66" s="8">
        <v>524853</v>
      </c>
      <c r="BY66" s="8">
        <v>537039</v>
      </c>
      <c r="BZ66" s="8">
        <v>549680</v>
      </c>
      <c r="CA66" s="8">
        <v>562958</v>
      </c>
      <c r="CC66" s="3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26"/>
      <c r="CU66" s="26"/>
      <c r="CV66" s="26"/>
    </row>
    <row r="67" spans="1:100" x14ac:dyDescent="0.3">
      <c r="A67" s="2" t="s">
        <v>28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5">
        <v>1520</v>
      </c>
      <c r="Y67" s="5">
        <v>1557</v>
      </c>
      <c r="Z67" s="5">
        <v>1748</v>
      </c>
      <c r="AA67" s="5">
        <v>1620</v>
      </c>
      <c r="AB67" s="5">
        <v>1636</v>
      </c>
      <c r="AC67" s="5">
        <v>1566</v>
      </c>
      <c r="AD67" s="5">
        <v>1616</v>
      </c>
      <c r="AE67" s="5">
        <v>1534</v>
      </c>
      <c r="AF67" s="5">
        <v>1302</v>
      </c>
      <c r="AG67" s="5">
        <v>1123</v>
      </c>
      <c r="AH67" s="5">
        <v>985</v>
      </c>
      <c r="AI67" s="5">
        <v>916</v>
      </c>
      <c r="AJ67" s="5">
        <v>850</v>
      </c>
      <c r="AK67" s="5">
        <v>791</v>
      </c>
      <c r="AL67" s="5">
        <v>819</v>
      </c>
      <c r="AM67" s="5">
        <v>879</v>
      </c>
      <c r="AO67" s="7" t="s">
        <v>28</v>
      </c>
      <c r="AP67" s="8">
        <v>10670802</v>
      </c>
      <c r="AQ67" s="8">
        <v>10698841</v>
      </c>
      <c r="AR67" s="8">
        <v>10709463</v>
      </c>
      <c r="AS67" s="8">
        <v>10712781</v>
      </c>
      <c r="AT67" s="8">
        <v>10710914</v>
      </c>
      <c r="AU67" s="8">
        <v>10700155</v>
      </c>
      <c r="AV67" s="8">
        <v>10678770</v>
      </c>
      <c r="AW67" s="8">
        <v>10657420</v>
      </c>
      <c r="AX67" s="8">
        <v>10640006</v>
      </c>
      <c r="AY67" s="8">
        <v>10621121</v>
      </c>
      <c r="AZ67" s="8">
        <v>10604360</v>
      </c>
      <c r="BA67" s="8">
        <v>10588614</v>
      </c>
      <c r="BB67" s="8">
        <v>10374823</v>
      </c>
      <c r="BC67" s="8">
        <v>10373153</v>
      </c>
      <c r="BD67" s="8">
        <v>10373647</v>
      </c>
      <c r="BE67" s="8">
        <v>10365035</v>
      </c>
      <c r="BF67" s="8">
        <v>10350010</v>
      </c>
      <c r="BG67" s="8">
        <v>10336700</v>
      </c>
      <c r="BH67" s="8">
        <v>10321229</v>
      </c>
      <c r="BI67" s="8">
        <v>10301247</v>
      </c>
      <c r="BJ67" s="8">
        <v>10279724</v>
      </c>
      <c r="BK67" s="8">
        <v>10253416</v>
      </c>
      <c r="BL67" s="8">
        <v>10221644</v>
      </c>
      <c r="BM67" s="8">
        <v>10200298</v>
      </c>
      <c r="BN67" s="8">
        <v>10174853</v>
      </c>
      <c r="BO67" s="8">
        <v>10142362</v>
      </c>
      <c r="BP67" s="8">
        <v>10116742</v>
      </c>
      <c r="BQ67" s="8">
        <v>10097549</v>
      </c>
      <c r="BR67" s="8">
        <v>10076581</v>
      </c>
      <c r="BS67" s="8">
        <v>10066158</v>
      </c>
      <c r="BT67" s="8">
        <v>10045401</v>
      </c>
      <c r="BU67" s="8">
        <v>10030975</v>
      </c>
      <c r="BV67" s="8">
        <v>10014324</v>
      </c>
      <c r="BW67" s="8">
        <v>9985722</v>
      </c>
      <c r="BX67" s="8">
        <v>9931925</v>
      </c>
      <c r="BY67" s="8">
        <v>9908798</v>
      </c>
      <c r="BZ67" s="8">
        <v>9877365</v>
      </c>
      <c r="CA67" s="8">
        <v>9855571</v>
      </c>
      <c r="CC67" s="3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26"/>
      <c r="CU67" s="26"/>
      <c r="CV67" s="26"/>
    </row>
    <row r="68" spans="1:100" x14ac:dyDescent="0.3">
      <c r="A68" s="2" t="s">
        <v>29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5">
        <v>17</v>
      </c>
      <c r="Y68" s="5">
        <v>20</v>
      </c>
      <c r="Z68" s="5">
        <v>17</v>
      </c>
      <c r="AA68" s="5">
        <v>16</v>
      </c>
      <c r="AB68" s="5">
        <v>16</v>
      </c>
      <c r="AC68" s="5">
        <v>18</v>
      </c>
      <c r="AD68" s="5">
        <v>10</v>
      </c>
      <c r="AE68" s="5">
        <v>19</v>
      </c>
      <c r="AF68" s="5">
        <v>19</v>
      </c>
      <c r="AG68" s="5">
        <v>21</v>
      </c>
      <c r="AH68" s="5">
        <v>16</v>
      </c>
      <c r="AI68" s="5">
        <v>21</v>
      </c>
      <c r="AJ68" s="5">
        <v>13</v>
      </c>
      <c r="AK68" s="5">
        <v>26</v>
      </c>
      <c r="AL68" s="5">
        <v>11</v>
      </c>
      <c r="AM68" s="5">
        <v>13</v>
      </c>
      <c r="AO68" s="7" t="s">
        <v>29</v>
      </c>
      <c r="AP68" s="8">
        <v>308942</v>
      </c>
      <c r="AQ68" s="8">
        <v>311421</v>
      </c>
      <c r="AR68" s="8">
        <v>315262</v>
      </c>
      <c r="AS68" s="8">
        <v>318028</v>
      </c>
      <c r="AT68" s="8">
        <v>319936</v>
      </c>
      <c r="AU68" s="8">
        <v>331859</v>
      </c>
      <c r="AV68" s="8">
        <v>329189</v>
      </c>
      <c r="AW68" s="8">
        <v>331997</v>
      </c>
      <c r="AX68" s="8">
        <v>340907</v>
      </c>
      <c r="AY68" s="8">
        <v>343334</v>
      </c>
      <c r="AZ68" s="8">
        <v>345636</v>
      </c>
      <c r="BA68" s="8">
        <v>349014</v>
      </c>
      <c r="BB68" s="8">
        <v>352430</v>
      </c>
      <c r="BC68" s="8">
        <v>361908</v>
      </c>
      <c r="BD68" s="8">
        <v>365781</v>
      </c>
      <c r="BE68" s="8">
        <v>369455</v>
      </c>
      <c r="BF68" s="8">
        <v>373161</v>
      </c>
      <c r="BG68" s="8">
        <v>376433</v>
      </c>
      <c r="BH68" s="8">
        <v>378404</v>
      </c>
      <c r="BI68" s="8">
        <v>381405</v>
      </c>
      <c r="BJ68" s="8">
        <v>384176</v>
      </c>
      <c r="BK68" s="8">
        <v>386397</v>
      </c>
      <c r="BL68" s="8">
        <v>388759</v>
      </c>
      <c r="BM68" s="8">
        <v>391415</v>
      </c>
      <c r="BN68" s="8">
        <v>394641</v>
      </c>
      <c r="BO68" s="8">
        <v>397296</v>
      </c>
      <c r="BP68" s="8">
        <v>399867</v>
      </c>
      <c r="BQ68" s="8">
        <v>402668</v>
      </c>
      <c r="BR68" s="8">
        <v>404999</v>
      </c>
      <c r="BS68" s="8">
        <v>405616</v>
      </c>
      <c r="BT68" s="8">
        <v>407832</v>
      </c>
      <c r="BU68" s="8">
        <v>410926</v>
      </c>
      <c r="BV68" s="8">
        <v>414027</v>
      </c>
      <c r="BW68" s="8">
        <v>414989</v>
      </c>
      <c r="BX68" s="8">
        <v>417546</v>
      </c>
      <c r="BY68" s="8">
        <v>422509</v>
      </c>
      <c r="BZ68" s="8">
        <v>429424</v>
      </c>
      <c r="CA68" s="8">
        <v>439691</v>
      </c>
      <c r="CC68" s="3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26"/>
      <c r="CU68" s="26"/>
      <c r="CV68" s="26"/>
    </row>
    <row r="69" spans="1:100" x14ac:dyDescent="0.3">
      <c r="A69" s="2" t="s">
        <v>30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26">
        <v>1502</v>
      </c>
      <c r="N69" s="26">
        <v>1410</v>
      </c>
      <c r="O69" s="26">
        <v>1328</v>
      </c>
      <c r="P69" s="26">
        <v>1423</v>
      </c>
      <c r="Q69" s="26">
        <v>1294</v>
      </c>
      <c r="R69" s="26">
        <v>1314</v>
      </c>
      <c r="S69" s="3"/>
      <c r="T69" s="3"/>
      <c r="U69" s="3"/>
      <c r="V69" s="3"/>
      <c r="W69" s="3"/>
      <c r="X69" s="5">
        <v>1123</v>
      </c>
      <c r="Y69" s="5">
        <v>1030</v>
      </c>
      <c r="Z69" s="5">
        <v>1055</v>
      </c>
      <c r="AA69" s="5">
        <v>1087</v>
      </c>
      <c r="AB69" s="5">
        <v>878</v>
      </c>
      <c r="AC69" s="5">
        <v>802</v>
      </c>
      <c r="AD69" s="5">
        <v>789</v>
      </c>
      <c r="AE69" s="5">
        <v>829</v>
      </c>
      <c r="AF69" s="5">
        <v>766</v>
      </c>
      <c r="AG69" s="5">
        <v>746</v>
      </c>
      <c r="AH69" s="5">
        <v>728</v>
      </c>
      <c r="AI69" s="5">
        <v>734</v>
      </c>
      <c r="AJ69" s="5">
        <v>745</v>
      </c>
      <c r="AK69" s="5">
        <v>650</v>
      </c>
      <c r="AL69" s="5">
        <v>657</v>
      </c>
      <c r="AM69" s="5">
        <v>727</v>
      </c>
      <c r="AO69" s="7" t="s">
        <v>30</v>
      </c>
      <c r="AP69" s="8">
        <v>13897874</v>
      </c>
      <c r="AQ69" s="8">
        <v>13985526</v>
      </c>
      <c r="AR69" s="8">
        <v>14091014</v>
      </c>
      <c r="AS69" s="8">
        <v>14208586</v>
      </c>
      <c r="AT69" s="8">
        <v>14285829</v>
      </c>
      <c r="AU69" s="8">
        <v>14339551</v>
      </c>
      <c r="AV69" s="8">
        <v>14394589</v>
      </c>
      <c r="AW69" s="8">
        <v>14453833</v>
      </c>
      <c r="AX69" s="8">
        <v>14529430</v>
      </c>
      <c r="AY69" s="8">
        <v>14615125</v>
      </c>
      <c r="AZ69" s="8">
        <v>14714948</v>
      </c>
      <c r="BA69" s="8">
        <v>14805240</v>
      </c>
      <c r="BB69" s="8">
        <v>14892574</v>
      </c>
      <c r="BC69" s="8">
        <v>15010445</v>
      </c>
      <c r="BD69" s="8">
        <v>15129150</v>
      </c>
      <c r="BE69" s="8">
        <v>15239182</v>
      </c>
      <c r="BF69" s="8">
        <v>15341553</v>
      </c>
      <c r="BG69" s="8">
        <v>15424122</v>
      </c>
      <c r="BH69" s="8">
        <v>15493889</v>
      </c>
      <c r="BI69" s="8">
        <v>15567107</v>
      </c>
      <c r="BJ69" s="8">
        <v>15654192</v>
      </c>
      <c r="BK69" s="8">
        <v>15760225</v>
      </c>
      <c r="BL69" s="8">
        <v>15863950</v>
      </c>
      <c r="BM69" s="8">
        <v>15987075</v>
      </c>
      <c r="BN69" s="8">
        <v>16105285</v>
      </c>
      <c r="BO69" s="8">
        <v>16192572</v>
      </c>
      <c r="BP69" s="8">
        <v>16258032</v>
      </c>
      <c r="BQ69" s="8">
        <v>16305526</v>
      </c>
      <c r="BR69" s="8">
        <v>16334210</v>
      </c>
      <c r="BS69" s="8">
        <v>16357992</v>
      </c>
      <c r="BT69" s="8">
        <v>16405399</v>
      </c>
      <c r="BU69" s="8">
        <v>16485787</v>
      </c>
      <c r="BV69" s="8">
        <v>16574989</v>
      </c>
      <c r="BW69" s="8">
        <v>16655799</v>
      </c>
      <c r="BX69" s="8">
        <v>16730348</v>
      </c>
      <c r="BY69" s="8">
        <v>16779575</v>
      </c>
      <c r="BZ69" s="8">
        <v>16829289</v>
      </c>
      <c r="CA69" s="8">
        <v>16900726</v>
      </c>
      <c r="CC69" s="3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26"/>
      <c r="CU69" s="26"/>
      <c r="CV69" s="26"/>
    </row>
    <row r="70" spans="1:100" x14ac:dyDescent="0.3">
      <c r="A70" s="2" t="s">
        <v>31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5">
        <v>931</v>
      </c>
      <c r="Y70" s="5">
        <v>927</v>
      </c>
      <c r="Z70" s="5">
        <v>943</v>
      </c>
      <c r="AA70" s="5">
        <v>949</v>
      </c>
      <c r="AB70" s="5">
        <v>875</v>
      </c>
      <c r="AC70" s="5">
        <v>787</v>
      </c>
      <c r="AD70" s="5">
        <v>732</v>
      </c>
      <c r="AE70" s="5">
        <v>711</v>
      </c>
      <c r="AF70" s="5">
        <v>682</v>
      </c>
      <c r="AG70" s="5">
        <v>641</v>
      </c>
      <c r="AH70" s="5">
        <v>579</v>
      </c>
      <c r="AI70" s="5">
        <v>613</v>
      </c>
      <c r="AJ70" s="5">
        <v>628</v>
      </c>
      <c r="AK70" s="5">
        <v>529</v>
      </c>
      <c r="AL70" s="5">
        <v>502</v>
      </c>
      <c r="AM70" s="5">
        <v>561</v>
      </c>
      <c r="AO70" s="7" t="s">
        <v>31</v>
      </c>
      <c r="AP70" s="8">
        <v>7571299</v>
      </c>
      <c r="AQ70" s="8">
        <v>7553310</v>
      </c>
      <c r="AR70" s="8">
        <v>7545539</v>
      </c>
      <c r="AS70" s="8">
        <v>7553326</v>
      </c>
      <c r="AT70" s="8">
        <v>7584094</v>
      </c>
      <c r="AU70" s="8">
        <v>7564185</v>
      </c>
      <c r="AV70" s="8">
        <v>7559635</v>
      </c>
      <c r="AW70" s="8">
        <v>7563233</v>
      </c>
      <c r="AX70" s="8">
        <v>7566736</v>
      </c>
      <c r="AY70" s="8">
        <v>7572852</v>
      </c>
      <c r="AZ70" s="8">
        <v>7576319</v>
      </c>
      <c r="BA70" s="8">
        <v>7594315</v>
      </c>
      <c r="BB70" s="8">
        <v>7644818</v>
      </c>
      <c r="BC70" s="8">
        <v>7710882</v>
      </c>
      <c r="BD70" s="8">
        <v>7798899</v>
      </c>
      <c r="BE70" s="8">
        <v>7882519</v>
      </c>
      <c r="BF70" s="8">
        <v>7928746</v>
      </c>
      <c r="BG70" s="8">
        <v>7943489</v>
      </c>
      <c r="BH70" s="8">
        <v>7953067</v>
      </c>
      <c r="BI70" s="8">
        <v>7964966</v>
      </c>
      <c r="BJ70" s="8">
        <v>7971116</v>
      </c>
      <c r="BK70" s="8">
        <v>7982461</v>
      </c>
      <c r="BL70" s="8">
        <v>8002186</v>
      </c>
      <c r="BM70" s="8">
        <v>8020946</v>
      </c>
      <c r="BN70" s="8">
        <v>8063640</v>
      </c>
      <c r="BO70" s="8">
        <v>8100273</v>
      </c>
      <c r="BP70" s="8">
        <v>8142573</v>
      </c>
      <c r="BQ70" s="8">
        <v>8201359</v>
      </c>
      <c r="BR70" s="8">
        <v>8254298</v>
      </c>
      <c r="BS70" s="8">
        <v>8282984</v>
      </c>
      <c r="BT70" s="8">
        <v>8307989</v>
      </c>
      <c r="BU70" s="8">
        <v>8335003</v>
      </c>
      <c r="BV70" s="8">
        <v>8351643</v>
      </c>
      <c r="BW70" s="8">
        <v>8375164</v>
      </c>
      <c r="BX70" s="8">
        <v>8408121</v>
      </c>
      <c r="BY70" s="8">
        <v>8451860</v>
      </c>
      <c r="BZ70" s="8">
        <v>8507786</v>
      </c>
      <c r="CA70" s="8">
        <v>8584926</v>
      </c>
      <c r="CC70" s="3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26"/>
      <c r="CU70" s="26"/>
      <c r="CV70" s="26"/>
    </row>
    <row r="71" spans="1:100" x14ac:dyDescent="0.3">
      <c r="A71" s="2" t="s">
        <v>32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5">
        <v>7103</v>
      </c>
      <c r="Y71" s="5">
        <v>6295</v>
      </c>
      <c r="Z71" s="5">
        <v>6500</v>
      </c>
      <c r="AA71" s="5">
        <v>6231</v>
      </c>
      <c r="AB71" s="5">
        <v>6399</v>
      </c>
      <c r="AC71" s="5">
        <v>5963</v>
      </c>
      <c r="AD71" s="5">
        <v>5574</v>
      </c>
      <c r="AE71" s="5">
        <v>6077</v>
      </c>
      <c r="AF71" s="5">
        <v>6036</v>
      </c>
      <c r="AG71" s="5">
        <v>5052</v>
      </c>
      <c r="AH71" s="5">
        <v>4543</v>
      </c>
      <c r="AI71" s="5">
        <v>4901</v>
      </c>
      <c r="AJ71" s="5">
        <v>4324</v>
      </c>
      <c r="AK71" s="5">
        <v>4069</v>
      </c>
      <c r="AL71" s="5">
        <v>3893</v>
      </c>
      <c r="AM71" s="5">
        <v>3527</v>
      </c>
      <c r="AO71" s="7" t="s">
        <v>32</v>
      </c>
      <c r="AP71" s="8">
        <v>34850200</v>
      </c>
      <c r="AQ71" s="8">
        <v>35081000</v>
      </c>
      <c r="AR71" s="8">
        <v>35413434</v>
      </c>
      <c r="AS71" s="8">
        <v>35734865</v>
      </c>
      <c r="AT71" s="8">
        <v>36062309</v>
      </c>
      <c r="AU71" s="8">
        <v>36398652</v>
      </c>
      <c r="AV71" s="8">
        <v>36744964</v>
      </c>
      <c r="AW71" s="8">
        <v>37063303</v>
      </c>
      <c r="AX71" s="8">
        <v>37340467</v>
      </c>
      <c r="AY71" s="8">
        <v>37571771</v>
      </c>
      <c r="AZ71" s="8">
        <v>37764318</v>
      </c>
      <c r="BA71" s="8">
        <v>37884655</v>
      </c>
      <c r="BB71" s="8">
        <v>38038403</v>
      </c>
      <c r="BC71" s="8">
        <v>38183160</v>
      </c>
      <c r="BD71" s="8">
        <v>38309226</v>
      </c>
      <c r="BE71" s="8">
        <v>38418108</v>
      </c>
      <c r="BF71" s="8">
        <v>38504707</v>
      </c>
      <c r="BG71" s="8">
        <v>38580597</v>
      </c>
      <c r="BH71" s="8">
        <v>38609399</v>
      </c>
      <c r="BI71" s="8">
        <v>38639341</v>
      </c>
      <c r="BJ71" s="8">
        <v>38659979</v>
      </c>
      <c r="BK71" s="8">
        <v>38666983</v>
      </c>
      <c r="BL71" s="8">
        <v>38263303</v>
      </c>
      <c r="BM71" s="8">
        <v>38253955</v>
      </c>
      <c r="BN71" s="8">
        <v>38242197</v>
      </c>
      <c r="BO71" s="8">
        <v>38218531</v>
      </c>
      <c r="BP71" s="8">
        <v>38190608</v>
      </c>
      <c r="BQ71" s="8">
        <v>38173835</v>
      </c>
      <c r="BR71" s="8">
        <v>38157055</v>
      </c>
      <c r="BS71" s="8">
        <v>38125479</v>
      </c>
      <c r="BT71" s="8">
        <v>38115641</v>
      </c>
      <c r="BU71" s="8">
        <v>38135876</v>
      </c>
      <c r="BV71" s="8">
        <v>38022869</v>
      </c>
      <c r="BW71" s="8">
        <v>38062718</v>
      </c>
      <c r="BX71" s="8">
        <v>38063792</v>
      </c>
      <c r="BY71" s="8">
        <v>38062535</v>
      </c>
      <c r="BZ71" s="8">
        <v>38017856</v>
      </c>
      <c r="CA71" s="8">
        <v>38005614</v>
      </c>
      <c r="CC71" s="3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26"/>
      <c r="CU71" s="26"/>
      <c r="CV71" s="26"/>
    </row>
    <row r="72" spans="1:100" x14ac:dyDescent="0.3">
      <c r="A72" s="2" t="s">
        <v>33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5">
        <v>1450</v>
      </c>
      <c r="Y72" s="5">
        <v>1947</v>
      </c>
      <c r="Z72" s="5">
        <v>2225</v>
      </c>
      <c r="AA72" s="5">
        <v>2003</v>
      </c>
      <c r="AB72" s="5">
        <v>1765</v>
      </c>
      <c r="AC72" s="5">
        <v>1406</v>
      </c>
      <c r="AD72" s="5">
        <v>1150</v>
      </c>
      <c r="AE72" s="5">
        <v>1190</v>
      </c>
      <c r="AF72" s="5">
        <v>1073</v>
      </c>
      <c r="AG72" s="5">
        <v>1067</v>
      </c>
      <c r="AH72" s="5">
        <v>1017</v>
      </c>
      <c r="AI72" s="5">
        <v>973</v>
      </c>
      <c r="AJ72" s="5">
        <v>722</v>
      </c>
      <c r="AK72" s="5">
        <v>773</v>
      </c>
      <c r="AL72" s="5">
        <v>821</v>
      </c>
      <c r="AM72" s="5">
        <v>818</v>
      </c>
      <c r="AO72" s="7" t="s">
        <v>33</v>
      </c>
      <c r="AP72" s="8">
        <v>9507540</v>
      </c>
      <c r="AQ72" s="8">
        <v>9608960</v>
      </c>
      <c r="AR72" s="8">
        <v>9713570</v>
      </c>
      <c r="AS72" s="8">
        <v>9819054</v>
      </c>
      <c r="AT72" s="8">
        <v>9883670</v>
      </c>
      <c r="AU72" s="8">
        <v>9939871</v>
      </c>
      <c r="AV72" s="8">
        <v>9975859</v>
      </c>
      <c r="AW72" s="8">
        <v>10016605</v>
      </c>
      <c r="AX72" s="8">
        <v>10030621</v>
      </c>
      <c r="AY72" s="8">
        <v>10034846</v>
      </c>
      <c r="AZ72" s="8">
        <v>10025215</v>
      </c>
      <c r="BA72" s="8">
        <v>10014005</v>
      </c>
      <c r="BB72" s="8">
        <v>9995995</v>
      </c>
      <c r="BC72" s="8">
        <v>9970441</v>
      </c>
      <c r="BD72" s="8">
        <v>9950029</v>
      </c>
      <c r="BE72" s="8">
        <v>9954958</v>
      </c>
      <c r="BF72" s="8">
        <v>9974391</v>
      </c>
      <c r="BG72" s="8">
        <v>10008659</v>
      </c>
      <c r="BH72" s="8">
        <v>10043693</v>
      </c>
      <c r="BI72" s="8">
        <v>10084196</v>
      </c>
      <c r="BJ72" s="8">
        <v>10133758</v>
      </c>
      <c r="BK72" s="8">
        <v>10186634</v>
      </c>
      <c r="BL72" s="8">
        <v>10249022</v>
      </c>
      <c r="BM72" s="8">
        <v>10330774</v>
      </c>
      <c r="BN72" s="8">
        <v>10394669</v>
      </c>
      <c r="BO72" s="8">
        <v>10444592</v>
      </c>
      <c r="BP72" s="8">
        <v>10473050</v>
      </c>
      <c r="BQ72" s="8">
        <v>10494672</v>
      </c>
      <c r="BR72" s="8">
        <v>10511988</v>
      </c>
      <c r="BS72" s="8">
        <v>10532588</v>
      </c>
      <c r="BT72" s="8">
        <v>10553339</v>
      </c>
      <c r="BU72" s="8">
        <v>10563014</v>
      </c>
      <c r="BV72" s="8">
        <v>10573479</v>
      </c>
      <c r="BW72" s="8">
        <v>10572721</v>
      </c>
      <c r="BX72" s="8">
        <v>10542398</v>
      </c>
      <c r="BY72" s="8">
        <v>10487289</v>
      </c>
      <c r="BZ72" s="8">
        <v>10427301</v>
      </c>
      <c r="CA72" s="8">
        <v>10374822</v>
      </c>
      <c r="CC72" s="3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26"/>
      <c r="CU72" s="26"/>
      <c r="CV72" s="26"/>
    </row>
    <row r="73" spans="1:100" x14ac:dyDescent="0.3">
      <c r="A73" s="2" t="s">
        <v>34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5">
        <v>3627</v>
      </c>
      <c r="Y73" s="5">
        <v>3671</v>
      </c>
      <c r="Z73" s="5">
        <v>3479</v>
      </c>
      <c r="AA73" s="5">
        <v>3269</v>
      </c>
      <c r="AB73" s="5">
        <v>3588</v>
      </c>
      <c r="AC73" s="5">
        <v>3526</v>
      </c>
      <c r="AD73" s="5">
        <v>3485</v>
      </c>
      <c r="AE73" s="5">
        <v>3644</v>
      </c>
      <c r="AF73" s="5">
        <v>3830</v>
      </c>
      <c r="AG73" s="5">
        <v>3501</v>
      </c>
      <c r="AH73" s="5">
        <v>2844</v>
      </c>
      <c r="AI73" s="5">
        <v>2545</v>
      </c>
      <c r="AJ73" s="5">
        <v>2460</v>
      </c>
      <c r="AK73" s="5">
        <v>2297</v>
      </c>
      <c r="AL73" s="5">
        <v>2257</v>
      </c>
      <c r="AM73" s="5">
        <v>2266</v>
      </c>
      <c r="AO73" s="7" t="s">
        <v>34</v>
      </c>
      <c r="AP73" s="8">
        <v>21854622</v>
      </c>
      <c r="AQ73" s="8">
        <v>22048305</v>
      </c>
      <c r="AR73" s="8">
        <v>22132670</v>
      </c>
      <c r="AS73" s="8">
        <v>22281894</v>
      </c>
      <c r="AT73" s="8">
        <v>22424246</v>
      </c>
      <c r="AU73" s="8">
        <v>22527235</v>
      </c>
      <c r="AV73" s="8">
        <v>22593720</v>
      </c>
      <c r="AW73" s="8">
        <v>22687374</v>
      </c>
      <c r="AX73" s="8">
        <v>22778624</v>
      </c>
      <c r="AY73" s="8">
        <v>22895058</v>
      </c>
      <c r="AZ73" s="8">
        <v>23003802</v>
      </c>
      <c r="BA73" s="8">
        <v>23111521</v>
      </c>
      <c r="BB73" s="8">
        <v>23211395</v>
      </c>
      <c r="BC73" s="8">
        <v>23192274</v>
      </c>
      <c r="BD73" s="8">
        <v>22810035</v>
      </c>
      <c r="BE73" s="8">
        <v>22778533</v>
      </c>
      <c r="BF73" s="8">
        <v>22748027</v>
      </c>
      <c r="BG73" s="8">
        <v>22712394</v>
      </c>
      <c r="BH73" s="8">
        <v>22656145</v>
      </c>
      <c r="BI73" s="8">
        <v>22581862</v>
      </c>
      <c r="BJ73" s="8">
        <v>22526093</v>
      </c>
      <c r="BK73" s="8">
        <v>22488595</v>
      </c>
      <c r="BL73" s="8">
        <v>22455485</v>
      </c>
      <c r="BM73" s="8">
        <v>22430457</v>
      </c>
      <c r="BN73" s="8">
        <v>21833483</v>
      </c>
      <c r="BO73" s="8">
        <v>21627509</v>
      </c>
      <c r="BP73" s="8">
        <v>21521142</v>
      </c>
      <c r="BQ73" s="8">
        <v>21382354</v>
      </c>
      <c r="BR73" s="8">
        <v>21257016</v>
      </c>
      <c r="BS73" s="8">
        <v>21130503</v>
      </c>
      <c r="BT73" s="8">
        <v>20635460</v>
      </c>
      <c r="BU73" s="8">
        <v>20440290</v>
      </c>
      <c r="BV73" s="8">
        <v>20294683</v>
      </c>
      <c r="BW73" s="8">
        <v>20199059</v>
      </c>
      <c r="BX73" s="8">
        <v>20095996</v>
      </c>
      <c r="BY73" s="8">
        <v>20020074</v>
      </c>
      <c r="BZ73" s="8">
        <v>19947311</v>
      </c>
      <c r="CA73" s="8">
        <v>19870647</v>
      </c>
      <c r="CC73" s="3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26"/>
      <c r="CU73" s="26"/>
      <c r="CV73" s="26"/>
    </row>
    <row r="74" spans="1:100" x14ac:dyDescent="0.3">
      <c r="A74" s="2" t="s">
        <v>35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5">
        <v>333</v>
      </c>
      <c r="Y74" s="5">
        <v>321</v>
      </c>
      <c r="Z74" s="5">
        <v>299</v>
      </c>
      <c r="AA74" s="5">
        <v>289</v>
      </c>
      <c r="AB74" s="5">
        <v>308</v>
      </c>
      <c r="AC74" s="5">
        <v>278</v>
      </c>
      <c r="AD74" s="5">
        <v>295</v>
      </c>
      <c r="AE74" s="5">
        <v>321</v>
      </c>
      <c r="AF74" s="5">
        <v>252</v>
      </c>
      <c r="AG74" s="5">
        <v>213</v>
      </c>
      <c r="AH74" s="5">
        <v>171</v>
      </c>
      <c r="AI74" s="5">
        <v>187</v>
      </c>
      <c r="AJ74" s="5">
        <v>176</v>
      </c>
      <c r="AK74" s="5">
        <v>169</v>
      </c>
      <c r="AL74" s="5">
        <v>139</v>
      </c>
      <c r="AM74" s="5">
        <v>164</v>
      </c>
      <c r="AO74" s="7" t="s">
        <v>35</v>
      </c>
      <c r="AP74" s="8">
        <v>1852963</v>
      </c>
      <c r="AQ74" s="8">
        <v>1872133</v>
      </c>
      <c r="AR74" s="8">
        <v>1893064</v>
      </c>
      <c r="AS74" s="8">
        <v>1909566</v>
      </c>
      <c r="AT74" s="8">
        <v>1903495</v>
      </c>
      <c r="AU74" s="8">
        <v>1917173</v>
      </c>
      <c r="AV74" s="8">
        <v>1927469</v>
      </c>
      <c r="AW74" s="8">
        <v>1936839</v>
      </c>
      <c r="AX74" s="8">
        <v>1946442</v>
      </c>
      <c r="AY74" s="8">
        <v>1985486</v>
      </c>
      <c r="AZ74" s="8">
        <v>1994066</v>
      </c>
      <c r="BA74" s="8">
        <v>1996325</v>
      </c>
      <c r="BB74" s="8">
        <v>1996377</v>
      </c>
      <c r="BC74" s="8">
        <v>1999945</v>
      </c>
      <c r="BD74" s="8">
        <v>1998912</v>
      </c>
      <c r="BE74" s="8">
        <v>1994084</v>
      </c>
      <c r="BF74" s="8">
        <v>1989408</v>
      </c>
      <c r="BG74" s="8">
        <v>1989477</v>
      </c>
      <c r="BH74" s="8">
        <v>1990266</v>
      </c>
      <c r="BI74" s="8">
        <v>1986989</v>
      </c>
      <c r="BJ74" s="8">
        <v>1984923</v>
      </c>
      <c r="BK74" s="8">
        <v>1978334</v>
      </c>
      <c r="BL74" s="8">
        <v>1987755</v>
      </c>
      <c r="BM74" s="8">
        <v>1990094</v>
      </c>
      <c r="BN74" s="8">
        <v>1994026</v>
      </c>
      <c r="BO74" s="8">
        <v>1995033</v>
      </c>
      <c r="BP74" s="8">
        <v>1996433</v>
      </c>
      <c r="BQ74" s="8">
        <v>1997590</v>
      </c>
      <c r="BR74" s="8">
        <v>2003358</v>
      </c>
      <c r="BS74" s="8">
        <v>2010377</v>
      </c>
      <c r="BT74" s="8">
        <v>2010269</v>
      </c>
      <c r="BU74" s="8">
        <v>2032362</v>
      </c>
      <c r="BV74" s="8">
        <v>2046976</v>
      </c>
      <c r="BW74" s="8">
        <v>2050189</v>
      </c>
      <c r="BX74" s="8">
        <v>2055496</v>
      </c>
      <c r="BY74" s="8">
        <v>2058821</v>
      </c>
      <c r="BZ74" s="8">
        <v>2061085</v>
      </c>
      <c r="CA74" s="8">
        <v>2062874</v>
      </c>
      <c r="CC74" s="3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26"/>
      <c r="CU74" s="26"/>
      <c r="CV74" s="26"/>
    </row>
    <row r="75" spans="1:100" x14ac:dyDescent="0.3">
      <c r="A75" s="2" t="s">
        <v>36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5">
        <v>849</v>
      </c>
      <c r="Y75" s="5">
        <v>830</v>
      </c>
      <c r="Z75" s="5">
        <v>778</v>
      </c>
      <c r="AA75" s="5">
        <v>857</v>
      </c>
      <c r="AB75" s="5">
        <v>770</v>
      </c>
      <c r="AC75" s="5">
        <v>764</v>
      </c>
      <c r="AD75" s="5">
        <v>822</v>
      </c>
      <c r="AE75" s="5">
        <v>815</v>
      </c>
      <c r="AF75" s="5">
        <v>764</v>
      </c>
      <c r="AG75" s="5">
        <v>535</v>
      </c>
      <c r="AH75" s="5">
        <v>516</v>
      </c>
      <c r="AI75" s="5">
        <v>482</v>
      </c>
      <c r="AJ75" s="5">
        <v>465</v>
      </c>
      <c r="AK75" s="5">
        <v>378</v>
      </c>
      <c r="AL75" s="5">
        <v>437</v>
      </c>
      <c r="AM75" s="5">
        <v>468</v>
      </c>
      <c r="AO75" s="7" t="s">
        <v>36</v>
      </c>
      <c r="AP75" s="8">
        <v>4865605</v>
      </c>
      <c r="AQ75" s="8">
        <v>4914644</v>
      </c>
      <c r="AR75" s="8">
        <v>4963301</v>
      </c>
      <c r="AS75" s="8">
        <v>4996329</v>
      </c>
      <c r="AT75" s="8">
        <v>5035881</v>
      </c>
      <c r="AU75" s="8">
        <v>5074316</v>
      </c>
      <c r="AV75" s="8">
        <v>5109626</v>
      </c>
      <c r="AW75" s="8">
        <v>5144568</v>
      </c>
      <c r="AX75" s="8">
        <v>5178967</v>
      </c>
      <c r="AY75" s="8">
        <v>5208708</v>
      </c>
      <c r="AZ75" s="8">
        <v>5236972</v>
      </c>
      <c r="BA75" s="8">
        <v>5264220</v>
      </c>
      <c r="BB75" s="8">
        <v>5287663</v>
      </c>
      <c r="BC75" s="8">
        <v>5310711</v>
      </c>
      <c r="BD75" s="8">
        <v>5295877</v>
      </c>
      <c r="BE75" s="8">
        <v>5314155</v>
      </c>
      <c r="BF75" s="8">
        <v>5336455</v>
      </c>
      <c r="BG75" s="8">
        <v>5356207</v>
      </c>
      <c r="BH75" s="8">
        <v>5367790</v>
      </c>
      <c r="BI75" s="8">
        <v>5378932</v>
      </c>
      <c r="BJ75" s="8">
        <v>5387650</v>
      </c>
      <c r="BK75" s="8">
        <v>5393382</v>
      </c>
      <c r="BL75" s="8">
        <v>5398657</v>
      </c>
      <c r="BM75" s="8">
        <v>5378783</v>
      </c>
      <c r="BN75" s="8">
        <v>5378951</v>
      </c>
      <c r="BO75" s="8">
        <v>5374873</v>
      </c>
      <c r="BP75" s="8">
        <v>5371875</v>
      </c>
      <c r="BQ75" s="8">
        <v>5372685</v>
      </c>
      <c r="BR75" s="8">
        <v>5372928</v>
      </c>
      <c r="BS75" s="8">
        <v>5373180</v>
      </c>
      <c r="BT75" s="8">
        <v>5376064</v>
      </c>
      <c r="BU75" s="8">
        <v>5382401</v>
      </c>
      <c r="BV75" s="8">
        <v>5390410</v>
      </c>
      <c r="BW75" s="8">
        <v>5392446</v>
      </c>
      <c r="BX75" s="8">
        <v>5404322</v>
      </c>
      <c r="BY75" s="8">
        <v>5410836</v>
      </c>
      <c r="BZ75" s="8">
        <v>5415949</v>
      </c>
      <c r="CA75" s="8">
        <v>5421349</v>
      </c>
      <c r="CC75" s="3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26"/>
      <c r="CU75" s="26"/>
      <c r="CV75" s="26"/>
    </row>
    <row r="76" spans="1:100" x14ac:dyDescent="0.3">
      <c r="A76" s="2" t="s">
        <v>37</v>
      </c>
      <c r="B76" s="3"/>
      <c r="C76" s="3"/>
      <c r="D76" s="3"/>
      <c r="E76" s="3"/>
      <c r="F76" s="3"/>
      <c r="G76" s="3"/>
      <c r="H76" s="3"/>
      <c r="I76" s="3"/>
      <c r="J76" s="15">
        <v>776</v>
      </c>
      <c r="K76" s="15">
        <v>722</v>
      </c>
      <c r="L76" s="15">
        <v>822</v>
      </c>
      <c r="M76" s="15">
        <v>952</v>
      </c>
      <c r="N76" s="15">
        <v>837</v>
      </c>
      <c r="O76" s="15">
        <v>778</v>
      </c>
      <c r="P76" s="15">
        <v>767</v>
      </c>
      <c r="Q76" s="15">
        <v>640</v>
      </c>
      <c r="R76" s="15">
        <v>612</v>
      </c>
      <c r="S76" s="15">
        <v>580</v>
      </c>
      <c r="T76" s="15">
        <v>503</v>
      </c>
      <c r="U76" s="15">
        <v>561</v>
      </c>
      <c r="V76" s="15">
        <v>551</v>
      </c>
      <c r="W76" s="15">
        <v>544</v>
      </c>
      <c r="X76" s="5">
        <v>518</v>
      </c>
      <c r="Y76" s="5">
        <v>567</v>
      </c>
      <c r="Z76" s="5">
        <v>547</v>
      </c>
      <c r="AA76" s="5">
        <v>526</v>
      </c>
      <c r="AB76" s="5">
        <v>498</v>
      </c>
      <c r="AC76" s="5">
        <v>497</v>
      </c>
      <c r="AD76" s="5">
        <v>459</v>
      </c>
      <c r="AE76" s="5">
        <v>491</v>
      </c>
      <c r="AF76" s="5">
        <v>438</v>
      </c>
      <c r="AG76" s="5">
        <v>380</v>
      </c>
      <c r="AH76" s="5">
        <v>356</v>
      </c>
      <c r="AI76" s="5">
        <v>352</v>
      </c>
      <c r="AJ76" s="5">
        <v>289</v>
      </c>
      <c r="AK76" s="5">
        <v>340</v>
      </c>
      <c r="AL76" s="5">
        <v>313</v>
      </c>
      <c r="AM76" s="5">
        <v>310</v>
      </c>
      <c r="AO76" s="7" t="s">
        <v>37</v>
      </c>
      <c r="AP76" s="8">
        <v>4746967</v>
      </c>
      <c r="AQ76" s="8">
        <v>4758088</v>
      </c>
      <c r="AR76" s="8">
        <v>4771292</v>
      </c>
      <c r="AS76" s="8">
        <v>4787778</v>
      </c>
      <c r="AT76" s="8">
        <v>4812150</v>
      </c>
      <c r="AU76" s="8">
        <v>4841715</v>
      </c>
      <c r="AV76" s="8">
        <v>4869858</v>
      </c>
      <c r="AW76" s="8">
        <v>4893748</v>
      </c>
      <c r="AX76" s="8">
        <v>4910664</v>
      </c>
      <c r="AY76" s="8">
        <v>4925644</v>
      </c>
      <c r="AZ76" s="8">
        <v>4938602</v>
      </c>
      <c r="BA76" s="8">
        <v>4954359</v>
      </c>
      <c r="BB76" s="8">
        <v>4974383</v>
      </c>
      <c r="BC76" s="8">
        <v>4998478</v>
      </c>
      <c r="BD76" s="8">
        <v>5029002</v>
      </c>
      <c r="BE76" s="8">
        <v>5054982</v>
      </c>
      <c r="BF76" s="8">
        <v>5077912</v>
      </c>
      <c r="BG76" s="8">
        <v>5098754</v>
      </c>
      <c r="BH76" s="8">
        <v>5116826</v>
      </c>
      <c r="BI76" s="8">
        <v>5132320</v>
      </c>
      <c r="BJ76" s="8">
        <v>5147349</v>
      </c>
      <c r="BK76" s="8">
        <v>5159646</v>
      </c>
      <c r="BL76" s="8">
        <v>5171302</v>
      </c>
      <c r="BM76" s="8">
        <v>5181115</v>
      </c>
      <c r="BN76" s="8">
        <v>5194901</v>
      </c>
      <c r="BO76" s="8">
        <v>5206295</v>
      </c>
      <c r="BP76" s="8">
        <v>5219732</v>
      </c>
      <c r="BQ76" s="8">
        <v>5236611</v>
      </c>
      <c r="BR76" s="8">
        <v>5255580</v>
      </c>
      <c r="BS76" s="8">
        <v>5276955</v>
      </c>
      <c r="BT76" s="8">
        <v>5300484</v>
      </c>
      <c r="BU76" s="8">
        <v>5326314</v>
      </c>
      <c r="BV76" s="8">
        <v>5351427</v>
      </c>
      <c r="BW76" s="8">
        <v>5375276</v>
      </c>
      <c r="BX76" s="8">
        <v>5401267</v>
      </c>
      <c r="BY76" s="8">
        <v>5426674</v>
      </c>
      <c r="BZ76" s="8">
        <v>5451270</v>
      </c>
      <c r="CA76" s="8">
        <v>5471753</v>
      </c>
      <c r="CC76" s="3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26"/>
      <c r="CU76" s="26"/>
      <c r="CV76" s="26"/>
    </row>
    <row r="77" spans="1:100" x14ac:dyDescent="0.3">
      <c r="A77" s="2" t="s">
        <v>38</v>
      </c>
      <c r="B77" s="3"/>
      <c r="C77" s="3">
        <v>928</v>
      </c>
      <c r="D77" s="3">
        <v>848</v>
      </c>
      <c r="E77" s="3">
        <v>784</v>
      </c>
      <c r="F77" s="3">
        <v>758</v>
      </c>
      <c r="G77" s="3">
        <v>779</v>
      </c>
      <c r="H77" s="3">
        <v>801</v>
      </c>
      <c r="I77" s="3">
        <v>808</v>
      </c>
      <c r="J77" s="3">
        <v>844</v>
      </c>
      <c r="K77" s="3">
        <v>787</v>
      </c>
      <c r="L77" s="33">
        <v>813</v>
      </c>
      <c r="M77" s="26">
        <v>904</v>
      </c>
      <c r="N77" s="41">
        <v>772</v>
      </c>
      <c r="O77" s="41">
        <v>745</v>
      </c>
      <c r="P77" s="41">
        <v>759</v>
      </c>
      <c r="Q77" s="41">
        <v>632</v>
      </c>
      <c r="R77" s="5">
        <v>589</v>
      </c>
      <c r="S77" s="5">
        <v>572</v>
      </c>
      <c r="T77" s="5">
        <v>537</v>
      </c>
      <c r="U77" s="5">
        <v>541</v>
      </c>
      <c r="V77" s="5">
        <v>531</v>
      </c>
      <c r="W77" s="5">
        <v>580</v>
      </c>
      <c r="X77" s="12">
        <v>627</v>
      </c>
      <c r="Y77" s="5">
        <v>648</v>
      </c>
      <c r="Z77" s="5">
        <v>577</v>
      </c>
      <c r="AA77" s="5">
        <v>567</v>
      </c>
      <c r="AB77" s="5">
        <v>544</v>
      </c>
      <c r="AC77" s="5">
        <v>507</v>
      </c>
      <c r="AD77" s="5">
        <v>522</v>
      </c>
      <c r="AE77" s="5">
        <v>513</v>
      </c>
      <c r="AF77" s="5">
        <v>470</v>
      </c>
      <c r="AG77" s="5">
        <v>399</v>
      </c>
      <c r="AH77" s="5">
        <v>314</v>
      </c>
      <c r="AI77" s="5">
        <v>337</v>
      </c>
      <c r="AJ77" s="5">
        <v>343</v>
      </c>
      <c r="AK77" s="5">
        <v>323</v>
      </c>
      <c r="AL77" s="5">
        <v>331</v>
      </c>
      <c r="AM77" s="5">
        <v>334</v>
      </c>
      <c r="AO77" s="7" t="s">
        <v>38</v>
      </c>
      <c r="AP77" s="8">
        <v>8266936</v>
      </c>
      <c r="AQ77" s="8">
        <v>8284261</v>
      </c>
      <c r="AR77" s="8">
        <v>8303094</v>
      </c>
      <c r="AS77" s="8">
        <v>8317967</v>
      </c>
      <c r="AT77" s="8">
        <v>8323038</v>
      </c>
      <c r="AU77" s="8">
        <v>8327488</v>
      </c>
      <c r="AV77" s="8">
        <v>8330577</v>
      </c>
      <c r="AW77" s="8">
        <v>8342633</v>
      </c>
      <c r="AX77" s="8">
        <v>8358139</v>
      </c>
      <c r="AY77" s="8">
        <v>8381519</v>
      </c>
      <c r="AZ77" s="8">
        <v>8414089</v>
      </c>
      <c r="BA77" s="8">
        <v>8458888</v>
      </c>
      <c r="BB77" s="8">
        <v>8527039</v>
      </c>
      <c r="BC77" s="8">
        <v>8590630</v>
      </c>
      <c r="BD77" s="8">
        <v>8644120</v>
      </c>
      <c r="BE77" s="8">
        <v>8692013</v>
      </c>
      <c r="BF77" s="8">
        <v>8745109</v>
      </c>
      <c r="BG77" s="8">
        <v>8816381</v>
      </c>
      <c r="BH77" s="8">
        <v>8837496</v>
      </c>
      <c r="BI77" s="8">
        <v>8844499</v>
      </c>
      <c r="BJ77" s="8">
        <v>8847625</v>
      </c>
      <c r="BK77" s="8">
        <v>8854322</v>
      </c>
      <c r="BL77" s="8">
        <v>8861426</v>
      </c>
      <c r="BM77" s="8">
        <v>8882792</v>
      </c>
      <c r="BN77" s="8">
        <v>8909128</v>
      </c>
      <c r="BO77" s="8">
        <v>8940788</v>
      </c>
      <c r="BP77" s="8">
        <v>8975670</v>
      </c>
      <c r="BQ77" s="8">
        <v>9011392</v>
      </c>
      <c r="BR77" s="8">
        <v>9047752</v>
      </c>
      <c r="BS77" s="8">
        <v>9113257</v>
      </c>
      <c r="BT77" s="8">
        <v>9182927</v>
      </c>
      <c r="BU77" s="8">
        <v>9256347</v>
      </c>
      <c r="BV77" s="8">
        <v>9340682</v>
      </c>
      <c r="BW77" s="8">
        <v>9415570</v>
      </c>
      <c r="BX77" s="8">
        <v>9482855</v>
      </c>
      <c r="BY77" s="8">
        <v>9555893</v>
      </c>
      <c r="BZ77" s="8">
        <v>9644864</v>
      </c>
      <c r="CA77" s="8">
        <v>9747355</v>
      </c>
      <c r="CC77" s="3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26"/>
      <c r="CU77" s="26"/>
      <c r="CV77" s="26"/>
    </row>
    <row r="78" spans="1:100" x14ac:dyDescent="0.3">
      <c r="A78" s="2" t="s">
        <v>39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8">
        <v>4082</v>
      </c>
      <c r="S78" s="8">
        <v>3901</v>
      </c>
      <c r="T78" s="8">
        <v>3855</v>
      </c>
      <c r="U78" s="8">
        <v>3942</v>
      </c>
      <c r="V78" s="8">
        <v>3659</v>
      </c>
      <c r="W78" s="8">
        <v>3669</v>
      </c>
      <c r="X78" s="8">
        <v>3569</v>
      </c>
      <c r="Y78" s="5">
        <v>3585</v>
      </c>
      <c r="Z78" s="5">
        <v>3693</v>
      </c>
      <c r="AA78" s="5">
        <v>3761</v>
      </c>
      <c r="AB78" s="5">
        <v>3603</v>
      </c>
      <c r="AC78" s="5">
        <v>3509</v>
      </c>
      <c r="AD78" s="5">
        <v>3558</v>
      </c>
      <c r="AE78" s="5">
        <v>3427</v>
      </c>
      <c r="AF78" s="5">
        <v>3110</v>
      </c>
      <c r="AG78" s="5">
        <v>2661</v>
      </c>
      <c r="AH78" s="5">
        <v>2259</v>
      </c>
      <c r="AI78" s="5">
        <v>1867</v>
      </c>
      <c r="AJ78" s="5">
        <v>1730</v>
      </c>
      <c r="AK78" s="5">
        <v>1711</v>
      </c>
      <c r="AL78" s="5">
        <v>1759</v>
      </c>
      <c r="AM78" s="5">
        <v>1755</v>
      </c>
      <c r="AO78" s="7" t="s">
        <v>39</v>
      </c>
      <c r="AP78" s="8">
        <v>56183968</v>
      </c>
      <c r="AQ78" s="8">
        <v>56209039</v>
      </c>
      <c r="AR78" s="8">
        <v>56284863</v>
      </c>
      <c r="AS78" s="8">
        <v>56343569</v>
      </c>
      <c r="AT78" s="8">
        <v>56324088</v>
      </c>
      <c r="AU78" s="8">
        <v>56303194</v>
      </c>
      <c r="AV78" s="8">
        <v>56362502</v>
      </c>
      <c r="AW78" s="8">
        <v>56481641</v>
      </c>
      <c r="AX78" s="8">
        <v>56618895</v>
      </c>
      <c r="AY78" s="8">
        <v>56743897</v>
      </c>
      <c r="AZ78" s="8">
        <v>56860203</v>
      </c>
      <c r="BA78" s="8">
        <v>56996450</v>
      </c>
      <c r="BB78" s="8">
        <v>57156972</v>
      </c>
      <c r="BC78" s="8">
        <v>57338199</v>
      </c>
      <c r="BD78" s="8">
        <v>57511594</v>
      </c>
      <c r="BE78" s="8">
        <v>57649210</v>
      </c>
      <c r="BF78" s="8">
        <v>57788017</v>
      </c>
      <c r="BG78" s="8">
        <v>57943472</v>
      </c>
      <c r="BH78" s="8">
        <v>58094587</v>
      </c>
      <c r="BI78" s="8">
        <v>58239312</v>
      </c>
      <c r="BJ78" s="8">
        <v>58394596</v>
      </c>
      <c r="BK78" s="8">
        <v>58579685</v>
      </c>
      <c r="BL78" s="8">
        <v>58785246</v>
      </c>
      <c r="BM78" s="8">
        <v>58999781</v>
      </c>
      <c r="BN78" s="8">
        <v>59239564</v>
      </c>
      <c r="BO78" s="8">
        <v>59501394</v>
      </c>
      <c r="BP78" s="8">
        <v>59793759</v>
      </c>
      <c r="BQ78" s="8">
        <v>60182050</v>
      </c>
      <c r="BR78" s="8">
        <v>60620361</v>
      </c>
      <c r="BS78" s="8">
        <v>61073279</v>
      </c>
      <c r="BT78" s="8">
        <v>61571647</v>
      </c>
      <c r="BU78" s="8">
        <v>62042343</v>
      </c>
      <c r="BV78" s="8">
        <v>62510197</v>
      </c>
      <c r="BW78" s="8">
        <v>63022532</v>
      </c>
      <c r="BX78" s="8">
        <v>63495303</v>
      </c>
      <c r="BY78" s="8">
        <v>63905297</v>
      </c>
      <c r="BZ78" s="8">
        <v>64351155</v>
      </c>
      <c r="CA78" s="8">
        <v>64875165</v>
      </c>
      <c r="CC78" s="3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26"/>
      <c r="CU78" s="26"/>
      <c r="CV78" s="26"/>
    </row>
    <row r="79" spans="1:100" x14ac:dyDescent="0.3">
      <c r="A79" s="2" t="s">
        <v>40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>
        <v>466</v>
      </c>
      <c r="Q79" s="26">
        <v>407</v>
      </c>
      <c r="R79" s="26">
        <v>376</v>
      </c>
      <c r="S79" s="26">
        <v>416</v>
      </c>
      <c r="T79" s="26">
        <v>370</v>
      </c>
      <c r="U79" s="26">
        <v>401</v>
      </c>
      <c r="V79" s="26">
        <v>456</v>
      </c>
      <c r="W79" s="26">
        <v>406</v>
      </c>
      <c r="X79" s="26">
        <v>434</v>
      </c>
      <c r="Y79" s="5">
        <v>335</v>
      </c>
      <c r="Z79" s="5">
        <v>386</v>
      </c>
      <c r="AA79" s="5">
        <v>360</v>
      </c>
      <c r="AB79" s="5">
        <v>358</v>
      </c>
      <c r="AC79" s="5">
        <v>290</v>
      </c>
      <c r="AD79" s="5">
        <v>276</v>
      </c>
      <c r="AE79" s="5">
        <v>271</v>
      </c>
      <c r="AF79" s="5">
        <v>304</v>
      </c>
      <c r="AG79" s="5">
        <v>262</v>
      </c>
      <c r="AH79" s="5">
        <v>262</v>
      </c>
      <c r="AI79" s="5">
        <v>232</v>
      </c>
      <c r="AJ79" s="5">
        <v>187</v>
      </c>
      <c r="AK79" s="5">
        <v>244</v>
      </c>
      <c r="AL79" s="5">
        <v>200</v>
      </c>
      <c r="AM79" s="5">
        <v>179</v>
      </c>
      <c r="AO79" s="2" t="s">
        <v>40</v>
      </c>
      <c r="AP79" s="8">
        <v>4051208</v>
      </c>
      <c r="AQ79" s="8">
        <v>4066134</v>
      </c>
      <c r="AR79" s="8">
        <v>4078900</v>
      </c>
      <c r="AS79" s="8">
        <v>4092340</v>
      </c>
      <c r="AT79" s="8">
        <v>4107063</v>
      </c>
      <c r="AU79" s="8">
        <v>4122511</v>
      </c>
      <c r="AV79" s="8">
        <v>4134353</v>
      </c>
      <c r="AW79" s="8">
        <v>4145845</v>
      </c>
      <c r="AX79" s="8">
        <v>4159187</v>
      </c>
      <c r="AY79" s="8">
        <v>4175521</v>
      </c>
      <c r="AZ79" s="8">
        <v>4198289</v>
      </c>
      <c r="BA79" s="8">
        <v>4220686</v>
      </c>
      <c r="BB79" s="8">
        <v>4233116</v>
      </c>
      <c r="BC79" s="8">
        <v>4249830</v>
      </c>
      <c r="BD79" s="8">
        <v>4273634</v>
      </c>
      <c r="BE79" s="8">
        <v>4299167</v>
      </c>
      <c r="BF79" s="8">
        <v>4324815</v>
      </c>
      <c r="BG79" s="8">
        <v>4348410</v>
      </c>
      <c r="BH79" s="8">
        <v>4369957</v>
      </c>
      <c r="BI79" s="8">
        <v>4392714</v>
      </c>
      <c r="BJ79" s="8">
        <v>4417599</v>
      </c>
      <c r="BK79" s="8">
        <v>4445329</v>
      </c>
      <c r="BL79" s="8">
        <v>4478497</v>
      </c>
      <c r="BM79" s="8">
        <v>4503436</v>
      </c>
      <c r="BN79" s="8">
        <v>4524066</v>
      </c>
      <c r="BO79" s="8">
        <v>4552252</v>
      </c>
      <c r="BP79" s="8">
        <v>4577457</v>
      </c>
      <c r="BQ79" s="8">
        <v>4606363</v>
      </c>
      <c r="BR79" s="8">
        <v>4640219</v>
      </c>
      <c r="BS79" s="8">
        <v>4681134</v>
      </c>
      <c r="BT79" s="8">
        <v>4737171</v>
      </c>
      <c r="BU79" s="8">
        <v>4799252</v>
      </c>
      <c r="BV79" s="8">
        <v>4858199</v>
      </c>
      <c r="BW79" s="8">
        <v>4920305</v>
      </c>
      <c r="BX79" s="8">
        <v>4985870</v>
      </c>
      <c r="BY79" s="8">
        <v>5051275</v>
      </c>
      <c r="BZ79" s="8">
        <v>5107970</v>
      </c>
      <c r="CA79" s="8">
        <v>5166493</v>
      </c>
      <c r="CB79" s="8"/>
      <c r="CC79" s="3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26"/>
      <c r="CU79" s="26"/>
      <c r="CV79" s="26"/>
    </row>
    <row r="80" spans="1:100" x14ac:dyDescent="0.3">
      <c r="A80" s="2" t="s">
        <v>19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>
        <v>1917</v>
      </c>
      <c r="M80" s="26">
        <v>2125</v>
      </c>
      <c r="N80" s="26">
        <v>2291</v>
      </c>
      <c r="O80" s="26">
        <v>2331</v>
      </c>
      <c r="P80" s="26">
        <v>2280</v>
      </c>
      <c r="Q80" s="26">
        <v>2033</v>
      </c>
      <c r="R80" s="26">
        <v>2243</v>
      </c>
      <c r="S80" s="3"/>
      <c r="T80" s="3"/>
      <c r="U80" s="3"/>
      <c r="V80" s="3"/>
      <c r="W80" s="3"/>
      <c r="X80" s="5">
        <v>2288</v>
      </c>
      <c r="Y80" s="5">
        <v>2035</v>
      </c>
      <c r="Z80" s="5">
        <v>1865</v>
      </c>
      <c r="AA80" s="5">
        <v>1794</v>
      </c>
      <c r="AB80" s="5">
        <v>1984</v>
      </c>
      <c r="AC80" s="5">
        <v>1824</v>
      </c>
      <c r="AD80" s="5">
        <v>1802</v>
      </c>
      <c r="AE80" s="5">
        <v>1748</v>
      </c>
      <c r="AF80" s="5">
        <v>1722</v>
      </c>
      <c r="AG80" s="5">
        <v>1647</v>
      </c>
      <c r="AH80" s="5">
        <v>1430</v>
      </c>
      <c r="AI80" s="5">
        <v>1339</v>
      </c>
      <c r="AJ80" s="5">
        <v>1191</v>
      </c>
      <c r="AK80" s="5">
        <v>1096</v>
      </c>
      <c r="AL80" s="5">
        <v>1025</v>
      </c>
      <c r="AM80" s="5">
        <v>1257</v>
      </c>
      <c r="AO80" s="7" t="s">
        <v>19</v>
      </c>
      <c r="AP80" s="8">
        <v>9347586</v>
      </c>
      <c r="AQ80" s="8">
        <v>9512332</v>
      </c>
      <c r="AR80" s="8">
        <v>9584184</v>
      </c>
      <c r="AS80" s="8">
        <v>9700826</v>
      </c>
      <c r="AT80" s="8">
        <v>9757874</v>
      </c>
      <c r="AU80" s="8">
        <v>9821152</v>
      </c>
      <c r="AV80" s="8">
        <v>9872102</v>
      </c>
      <c r="AW80" s="8">
        <v>9919500</v>
      </c>
      <c r="AX80" s="8">
        <v>9949100</v>
      </c>
      <c r="AY80" s="8">
        <v>9985326</v>
      </c>
      <c r="AZ80" s="8">
        <v>10015863</v>
      </c>
      <c r="BA80" s="8">
        <v>10058103</v>
      </c>
      <c r="BB80" s="8">
        <v>10120892</v>
      </c>
      <c r="BC80" s="8">
        <v>10272691</v>
      </c>
      <c r="BD80" s="8">
        <v>10367163</v>
      </c>
      <c r="BE80" s="8">
        <v>10430958</v>
      </c>
      <c r="BF80" s="8">
        <v>10489871</v>
      </c>
      <c r="BG80" s="8">
        <v>10535973</v>
      </c>
      <c r="BH80" s="8">
        <v>10588332</v>
      </c>
      <c r="BI80" s="8">
        <v>10629267</v>
      </c>
      <c r="BJ80" s="8">
        <v>10693250</v>
      </c>
      <c r="BK80" s="8">
        <v>10747768</v>
      </c>
      <c r="BL80" s="8">
        <v>10775627</v>
      </c>
      <c r="BM80" s="8">
        <v>10835989</v>
      </c>
      <c r="BN80" s="8">
        <v>10888274</v>
      </c>
      <c r="BO80" s="8">
        <v>10915770</v>
      </c>
      <c r="BP80" s="8">
        <v>10940369</v>
      </c>
      <c r="BQ80" s="8">
        <v>10969912</v>
      </c>
      <c r="BR80" s="8">
        <v>11004716</v>
      </c>
      <c r="BS80" s="8">
        <v>11036008</v>
      </c>
      <c r="BT80" s="8">
        <v>11060937</v>
      </c>
      <c r="BU80" s="8">
        <v>11094745</v>
      </c>
      <c r="BV80" s="8">
        <v>11119289</v>
      </c>
      <c r="BW80" s="8">
        <v>11123392</v>
      </c>
      <c r="BX80" s="8">
        <v>11086406</v>
      </c>
      <c r="BY80" s="8">
        <v>11003615</v>
      </c>
      <c r="BZ80" s="8">
        <v>10926807</v>
      </c>
      <c r="CA80" s="8">
        <v>10858018</v>
      </c>
      <c r="CC80" s="3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26"/>
      <c r="CU80" s="26"/>
      <c r="CV80" s="26"/>
    </row>
    <row r="81" spans="1:42" x14ac:dyDescent="0.3">
      <c r="AO81" s="18" t="s">
        <v>19</v>
      </c>
    </row>
    <row r="83" spans="1:42" x14ac:dyDescent="0.3">
      <c r="A83" s="37" t="s">
        <v>92</v>
      </c>
      <c r="B83" s="13"/>
      <c r="C83" s="13"/>
      <c r="D83" s="13"/>
      <c r="E83" s="13"/>
      <c r="F83" s="13"/>
      <c r="G83" s="13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26"/>
      <c r="W83" s="26"/>
      <c r="X83" s="26"/>
      <c r="Y83" s="26"/>
    </row>
    <row r="84" spans="1:42" x14ac:dyDescent="0.3">
      <c r="A84" s="1" t="s">
        <v>105</v>
      </c>
      <c r="F84" s="13"/>
      <c r="G84" s="13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26"/>
      <c r="W84" s="26"/>
      <c r="X84" s="26"/>
      <c r="Y84" s="26"/>
      <c r="AP84" s="14" t="s">
        <v>87</v>
      </c>
    </row>
    <row r="85" spans="1:42" x14ac:dyDescent="0.3">
      <c r="A85" s="1" t="s">
        <v>110</v>
      </c>
      <c r="F85" s="13"/>
      <c r="G85" s="13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26"/>
      <c r="W85" s="26"/>
      <c r="X85" s="26"/>
      <c r="Y85" s="26"/>
      <c r="AP85" s="14"/>
    </row>
    <row r="86" spans="1:42" x14ac:dyDescent="0.3">
      <c r="A86" s="37" t="s">
        <v>93</v>
      </c>
      <c r="B86" s="13"/>
      <c r="C86" s="13"/>
      <c r="D86" s="13"/>
      <c r="E86" s="13"/>
      <c r="F86" s="13"/>
      <c r="G86" s="13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26"/>
      <c r="W86" s="26"/>
      <c r="X86" s="26"/>
      <c r="Y86" s="26"/>
    </row>
    <row r="87" spans="1:42" x14ac:dyDescent="0.3">
      <c r="A87" s="1" t="s">
        <v>47</v>
      </c>
      <c r="B87" s="39" t="s">
        <v>88</v>
      </c>
      <c r="C87" s="13"/>
      <c r="D87" s="37" t="s">
        <v>91</v>
      </c>
      <c r="E87" s="13"/>
      <c r="F87" s="13"/>
      <c r="G87" s="13"/>
      <c r="H87" s="26"/>
      <c r="I87" s="26"/>
      <c r="J87" s="26"/>
      <c r="K87" s="26"/>
      <c r="L87" s="26"/>
      <c r="AO87" s="1" t="s">
        <v>47</v>
      </c>
    </row>
    <row r="88" spans="1:42" x14ac:dyDescent="0.3">
      <c r="A88" s="1" t="s">
        <v>37</v>
      </c>
      <c r="B88" s="39" t="s">
        <v>63</v>
      </c>
      <c r="C88" s="15"/>
      <c r="D88" s="15"/>
      <c r="E88" s="15"/>
      <c r="F88" s="14" t="s">
        <v>48</v>
      </c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T88" s="15"/>
      <c r="U88" s="15"/>
    </row>
    <row r="89" spans="1:42" x14ac:dyDescent="0.3">
      <c r="A89" s="26" t="s">
        <v>15</v>
      </c>
      <c r="B89" s="39" t="s">
        <v>80</v>
      </c>
      <c r="C89" s="30"/>
      <c r="D89" s="30"/>
      <c r="E89" s="30"/>
      <c r="F89" s="30"/>
      <c r="G89" s="30"/>
      <c r="H89" s="30"/>
    </row>
    <row r="90" spans="1:42" x14ac:dyDescent="0.3">
      <c r="A90" s="26" t="s">
        <v>19</v>
      </c>
      <c r="B90" s="46" t="s">
        <v>101</v>
      </c>
      <c r="C90" s="26"/>
      <c r="D90" s="26"/>
    </row>
    <row r="91" spans="1:42" x14ac:dyDescent="0.3">
      <c r="A91" s="37" t="s">
        <v>94</v>
      </c>
      <c r="B91" s="39" t="s">
        <v>81</v>
      </c>
      <c r="C91" s="34"/>
      <c r="D91" s="34"/>
      <c r="E91" s="31"/>
      <c r="F91" s="31"/>
      <c r="G91" s="31"/>
      <c r="H91" s="31"/>
      <c r="L91" s="18" t="s">
        <v>98</v>
      </c>
    </row>
    <row r="92" spans="1:42" x14ac:dyDescent="0.3">
      <c r="A92" s="37" t="s">
        <v>95</v>
      </c>
      <c r="B92" s="43" t="s">
        <v>96</v>
      </c>
      <c r="C92" s="44"/>
      <c r="D92" s="34"/>
      <c r="E92" s="31"/>
      <c r="F92" s="31"/>
      <c r="G92" s="31"/>
      <c r="H92" s="31"/>
    </row>
    <row r="93" spans="1:42" x14ac:dyDescent="0.3">
      <c r="A93" s="26" t="s">
        <v>18</v>
      </c>
      <c r="B93" s="40" t="s">
        <v>82</v>
      </c>
      <c r="C93" s="26"/>
      <c r="D93" s="26"/>
      <c r="E93" s="26"/>
      <c r="F93" s="26"/>
      <c r="G93" s="26"/>
      <c r="H93" s="26"/>
      <c r="I93" s="26"/>
      <c r="J93" s="26"/>
      <c r="K93" s="26"/>
    </row>
    <row r="94" spans="1:42" x14ac:dyDescent="0.3">
      <c r="A94" s="26" t="s">
        <v>30</v>
      </c>
      <c r="B94" s="39" t="s">
        <v>83</v>
      </c>
      <c r="C94" s="26"/>
      <c r="D94" s="26"/>
    </row>
    <row r="95" spans="1:42" x14ac:dyDescent="0.3">
      <c r="A95" s="26" t="s">
        <v>40</v>
      </c>
      <c r="B95" s="39" t="s">
        <v>84</v>
      </c>
      <c r="C95" s="26"/>
      <c r="D95" s="26"/>
    </row>
    <row r="96" spans="1:42" x14ac:dyDescent="0.3">
      <c r="A96" s="26" t="s">
        <v>20</v>
      </c>
      <c r="B96" s="40" t="s">
        <v>102</v>
      </c>
      <c r="C96" s="26"/>
      <c r="D96" s="26"/>
    </row>
    <row r="97" spans="1:18" x14ac:dyDescent="0.3">
      <c r="A97" s="37" t="s">
        <v>89</v>
      </c>
      <c r="B97" s="39" t="s">
        <v>90</v>
      </c>
      <c r="C97" s="26"/>
      <c r="D97" s="37" t="s">
        <v>91</v>
      </c>
    </row>
    <row r="98" spans="1:18" x14ac:dyDescent="0.3">
      <c r="A98" s="18" t="s">
        <v>97</v>
      </c>
      <c r="B98" s="43" t="s">
        <v>96</v>
      </c>
      <c r="C98" s="26"/>
      <c r="D98" s="26"/>
    </row>
    <row r="101" spans="1:18" ht="196" x14ac:dyDescent="0.3">
      <c r="C101" s="16" t="s">
        <v>49</v>
      </c>
      <c r="D101" s="16" t="s">
        <v>115</v>
      </c>
      <c r="E101" s="16" t="s">
        <v>117</v>
      </c>
      <c r="H101" s="27"/>
      <c r="I101" s="27"/>
      <c r="J101" s="28" t="s">
        <v>65</v>
      </c>
      <c r="K101" s="16" t="s">
        <v>116</v>
      </c>
      <c r="L101" s="16" t="s">
        <v>118</v>
      </c>
    </row>
    <row r="102" spans="1:18" x14ac:dyDescent="0.3">
      <c r="A102" t="s">
        <v>15</v>
      </c>
      <c r="B102" t="s">
        <v>50</v>
      </c>
      <c r="C102" s="9">
        <v>-6.4726185036492971</v>
      </c>
      <c r="D102" s="9">
        <f>100*(AVERAGE(AF55:AG55)/AVERAGE(AD55:AE55)-1)</f>
        <v>-0.41841004184099972</v>
      </c>
      <c r="E102" s="9">
        <f>AVERAGE(AF9:AG9)-AVERAGE(AD9:AE9)</f>
        <v>-0.15000000000000036</v>
      </c>
      <c r="H102" s="27" t="s">
        <v>14</v>
      </c>
      <c r="I102" s="27" t="s">
        <v>66</v>
      </c>
      <c r="J102" s="29">
        <v>5.4428687410866203</v>
      </c>
      <c r="K102" s="29">
        <f>100*(AVERAGE(AH54:AK54)/AVERAGE(AF54:AG54)-1)</f>
        <v>-19.530537830446669</v>
      </c>
      <c r="L102" s="9">
        <f>AVERAGE(AH8:AK8)-AVERAGE(AF8:AG8)</f>
        <v>-2.2225000000000001</v>
      </c>
    </row>
    <row r="103" spans="1:18" x14ac:dyDescent="0.3">
      <c r="A103" t="s">
        <v>17</v>
      </c>
      <c r="B103" t="s">
        <v>50</v>
      </c>
      <c r="C103" s="9">
        <v>-18.079086797721345</v>
      </c>
      <c r="D103" s="9">
        <f>100*(AVERAGE(AF57:AG57)/AVERAGE(AD57:AE57)-1)</f>
        <v>-38.22894168466523</v>
      </c>
      <c r="E103" s="9">
        <f>AVERAGE(AF11:AG11)-AVERAGE(AD11:AE11)</f>
        <v>-6.3000000000000007</v>
      </c>
      <c r="H103" s="27" t="s">
        <v>15</v>
      </c>
      <c r="I103" s="27" t="s">
        <v>67</v>
      </c>
      <c r="J103" s="29">
        <v>11.959782706093399</v>
      </c>
      <c r="K103" s="29">
        <f>100*(AVERAGE(G55:J55)/AVERAGE(E55:F55)-1)</f>
        <v>5.0670640834575176</v>
      </c>
      <c r="L103" s="24">
        <f>100000*(AVERAGE(G55:J55)/AVERAGE(AU3:AX55)-AVERAGE(E55:F55)/AVERAGE(AS55:AT55))</f>
        <v>-2.8105334797837935</v>
      </c>
    </row>
    <row r="104" spans="1:18" x14ac:dyDescent="0.3">
      <c r="A104" t="s">
        <v>51</v>
      </c>
      <c r="B104" t="s">
        <v>52</v>
      </c>
      <c r="C104" s="9">
        <v>-8.309155284664838</v>
      </c>
      <c r="D104" s="9">
        <f>100*(AVERAGE(N76:R76)/AVERAGE(L76:M76)-1)</f>
        <v>-18.060879368658401</v>
      </c>
      <c r="E104" s="24">
        <f>AVERAGE(N30:R30)-AVERAGE(L30:M30)</f>
        <v>-3.7599999999999927</v>
      </c>
      <c r="H104" s="27" t="s">
        <v>17</v>
      </c>
      <c r="I104" s="27" t="s">
        <v>68</v>
      </c>
      <c r="J104" s="29">
        <v>10.41894671763254</v>
      </c>
      <c r="K104" s="29">
        <f>100*(AVERAGE(AG57:AH57)/AVERAGE(AE57:AF57)-1)</f>
        <v>-43.229166666666664</v>
      </c>
      <c r="L104" s="24">
        <f>AVERAGE(AG11:AH11)-AVERAGE(AE11:AF11)</f>
        <v>-5.8999999999999986</v>
      </c>
    </row>
    <row r="105" spans="1:18" x14ac:dyDescent="0.3">
      <c r="A105" t="s">
        <v>18</v>
      </c>
      <c r="B105" t="s">
        <v>53</v>
      </c>
      <c r="C105" s="9">
        <v>-11.880641175086682</v>
      </c>
      <c r="D105" s="9">
        <f>100*(AVERAGE(AF58:AK58)/AVERAGE(AD58:AE58)-1)</f>
        <v>-34.967320261437905</v>
      </c>
      <c r="E105" s="24">
        <f>AVERAGE(AF12:AK12)-AVERAGE(AD12:AE12)</f>
        <v>-3.0233333333333334</v>
      </c>
      <c r="H105" s="27" t="s">
        <v>37</v>
      </c>
      <c r="I105" s="27" t="s">
        <v>69</v>
      </c>
      <c r="J105" s="29">
        <v>9.7295089007944604</v>
      </c>
      <c r="K105" s="29">
        <f>100*(AVERAGE(R76:X76)/AVERAGE(P76:Q76)-1)</f>
        <v>-21.433648086100121</v>
      </c>
      <c r="L105" s="24">
        <f>AVERAGE(R30:X30)-AVERAGE(P30:Q30)</f>
        <v>-3.3142857142857149</v>
      </c>
    </row>
    <row r="106" spans="1:18" x14ac:dyDescent="0.3">
      <c r="A106" t="s">
        <v>23</v>
      </c>
      <c r="B106" t="s">
        <v>50</v>
      </c>
      <c r="C106" s="9">
        <v>-7.7667964278507196</v>
      </c>
      <c r="D106" s="9">
        <f>100*(AVERAGE(AF62:AG62)/AVERAGE(AD62:AE62)-1)</f>
        <v>-14.428774096636898</v>
      </c>
      <c r="E106" s="9">
        <f>AVERAGE(AF16:AG16)-AVERAGE(AD16:AE16)</f>
        <v>-1.5499999999999989</v>
      </c>
      <c r="H106" s="27" t="s">
        <v>70</v>
      </c>
      <c r="I106" s="27" t="s">
        <v>71</v>
      </c>
      <c r="J106" s="29">
        <v>9.5309761595637994</v>
      </c>
      <c r="K106" s="29">
        <f>100*(AVERAGE(T56:X56)/AVERAGE(R56:S56)-1)</f>
        <v>-15.746716888934131</v>
      </c>
      <c r="L106" s="24">
        <f>100000*(AVERAGE(T56:X56)/AVERAGE(BH56:BL56)-AVERAGE(R56:S56)/AVERAGE(BF56:BG56))</f>
        <v>-1.9711124745047817</v>
      </c>
      <c r="N106" s="27"/>
      <c r="O106" s="27"/>
      <c r="P106" s="29"/>
      <c r="Q106" s="29"/>
      <c r="R106" s="9"/>
    </row>
    <row r="107" spans="1:18" x14ac:dyDescent="0.3">
      <c r="A107" t="s">
        <v>23</v>
      </c>
      <c r="B107" t="s">
        <v>54</v>
      </c>
      <c r="C107" s="9">
        <v>-5.5161391278700016</v>
      </c>
      <c r="D107" s="9">
        <f>100*(AVERAGE(AI62:AK62)/AVERAGE(AG62:AH62)-1)</f>
        <v>-12.465237441475697</v>
      </c>
      <c r="E107" s="9">
        <f>AVERAGE(AI16:AK16)-AVERAGE(AG16:AH16)</f>
        <v>-1.2700000000000005</v>
      </c>
      <c r="H107" s="27" t="s">
        <v>19</v>
      </c>
      <c r="I107" s="27" t="s">
        <v>52</v>
      </c>
      <c r="J107" s="29">
        <v>12.863201277505141</v>
      </c>
      <c r="K107" s="29">
        <f>100*(AVERAGE(N80:R80)/AVERAGE(L80:M80)-1)</f>
        <v>10.618505690252356</v>
      </c>
      <c r="L107" s="9">
        <f>100000*(AVERAGE(N80:R80)/AVERAGE(BB80:BF80)-AVERAGE(L80:M80)/AVERAGE(AZ80:BA80))</f>
        <v>1.4930650534667442</v>
      </c>
      <c r="N107" s="26"/>
      <c r="O107" s="26"/>
      <c r="P107" s="26"/>
    </row>
    <row r="108" spans="1:18" x14ac:dyDescent="0.3">
      <c r="A108" t="s">
        <v>25</v>
      </c>
      <c r="B108" t="s">
        <v>55</v>
      </c>
      <c r="C108" s="9">
        <v>-16.62607998148663</v>
      </c>
      <c r="D108" s="9">
        <f>100*(AVERAGE(AF64:AH64)/AVERAGE(AD64:AE64)-1)</f>
        <v>-35.185185185185183</v>
      </c>
      <c r="E108" s="9">
        <f>AVERAGE(AF18:AH18)-AVERAGE(AD18:AE18)</f>
        <v>-6.9666666666666668</v>
      </c>
      <c r="H108" s="27" t="s">
        <v>28</v>
      </c>
      <c r="I108" s="27" t="s">
        <v>55</v>
      </c>
      <c r="J108" s="29">
        <v>9.6312596407410798</v>
      </c>
      <c r="K108" s="29">
        <f>100*(AVERAGE(AF67:AH67)/AVERAGE(AD67:AE67)-1)</f>
        <v>-27.830687830687829</v>
      </c>
      <c r="L108" s="9">
        <f>AVERAGE(AF21:AH21)-AVERAGE(AD21:AE21)</f>
        <v>-4.2333333333333343</v>
      </c>
      <c r="N108" s="26"/>
      <c r="O108" s="26"/>
      <c r="P108" s="26"/>
    </row>
    <row r="109" spans="1:18" x14ac:dyDescent="0.3">
      <c r="A109" s="26" t="s">
        <v>40</v>
      </c>
      <c r="B109" t="s">
        <v>56</v>
      </c>
      <c r="C109" s="9">
        <v>-4.6288115946574564</v>
      </c>
      <c r="D109" s="9">
        <f>100*(AVERAGE(AF79:AI79)/AVERAGE(AD79:AE79)-1)</f>
        <v>-3.1078610603290646</v>
      </c>
      <c r="E109" s="9">
        <f>AVERAGE(AF33:AI33)-AVERAGE(AD33:AE33)</f>
        <v>-0.42250000000000032</v>
      </c>
      <c r="H109" s="27" t="s">
        <v>28</v>
      </c>
      <c r="I109" s="27" t="s">
        <v>72</v>
      </c>
      <c r="J109" s="29">
        <v>4.1337016500765618</v>
      </c>
      <c r="K109" s="29">
        <f>100*(AVERAGE(AK67:AL67)/AVERAGE(AI67:AJ67)-1)</f>
        <v>-8.833522083805212</v>
      </c>
      <c r="L109" s="9">
        <f>100000*(AVERAGE(AK67:AL67)/AVERAGE(BY67:BZ67)-AVERAGE(AI67:AJ67)/AVERAGE(BW67:BX67))</f>
        <v>-0.729509602583155</v>
      </c>
      <c r="N109" s="26"/>
      <c r="O109" s="26"/>
      <c r="P109" s="26"/>
    </row>
    <row r="110" spans="1:18" x14ac:dyDescent="0.3">
      <c r="A110" t="s">
        <v>33</v>
      </c>
      <c r="B110" t="s">
        <v>57</v>
      </c>
      <c r="C110" s="9">
        <v>-7.0173203571547216</v>
      </c>
      <c r="D110" s="9">
        <f>100*(AVERAGE(AG72:AK72)/AVERAGE(AE72:AF72)-1)</f>
        <v>-19.540433053468853</v>
      </c>
      <c r="E110" s="9">
        <f>AVERAGE(AG26:AK26)-AVERAGE(AE26:AF26)</f>
        <v>-2.129999999999999</v>
      </c>
      <c r="H110" s="27" t="s">
        <v>18</v>
      </c>
      <c r="I110" s="27" t="s">
        <v>73</v>
      </c>
      <c r="J110" s="29">
        <v>12.932920874431149</v>
      </c>
      <c r="K110" s="29">
        <f>100*(AVERAGE(E58:M58)/AVERAGE(C58:D58)-1)</f>
        <v>-18.603174603174612</v>
      </c>
      <c r="L110" s="9">
        <f>AVERAGE(E12:M12)-AVERAGE(C12:D12)</f>
        <v>-3.9000000000000021</v>
      </c>
      <c r="N110" s="26"/>
      <c r="O110" s="26"/>
      <c r="P110" s="26"/>
    </row>
    <row r="111" spans="1:18" x14ac:dyDescent="0.3">
      <c r="A111" t="s">
        <v>35</v>
      </c>
      <c r="B111" t="s">
        <v>57</v>
      </c>
      <c r="C111" s="9">
        <v>-11.220780465541214</v>
      </c>
      <c r="D111" s="9">
        <f>100*(AVERAGE(AG74:AK74)/AVERAGE(AE74:AF74)-1)</f>
        <v>-36.055846422338576</v>
      </c>
      <c r="E111" s="9">
        <f>AVERAGE(AG28:AK28)-AVERAGE(AE28:AF28)</f>
        <v>-5.1400000000000006</v>
      </c>
      <c r="H111" s="27" t="s">
        <v>18</v>
      </c>
      <c r="I111" s="27" t="s">
        <v>54</v>
      </c>
      <c r="J111" s="29">
        <v>26.91933785845309</v>
      </c>
      <c r="K111" s="29">
        <f>100*(AVERAGE(AI58:AK58)/AVERAGE(AG58:AH58)-1)</f>
        <v>-15.983935742971877</v>
      </c>
      <c r="L111" s="9">
        <f>AVERAGE(AI12:AK12)-AVERAGE(AG12:AH12)</f>
        <v>-0.57999999999999918</v>
      </c>
      <c r="M111" s="18"/>
      <c r="N111" s="26"/>
      <c r="O111" s="26"/>
      <c r="P111" s="26"/>
    </row>
    <row r="112" spans="1:18" x14ac:dyDescent="0.3">
      <c r="A112" t="s">
        <v>20</v>
      </c>
      <c r="B112" t="s">
        <v>53</v>
      </c>
      <c r="C112" s="9">
        <v>-10.574608146695475</v>
      </c>
      <c r="D112" s="9">
        <f>100*(AVERAGE(AF59:AK59)/AVERAGE(AD59:AE59)-1)</f>
        <v>-40.491404229423402</v>
      </c>
      <c r="E112" s="9">
        <f>AVERAGE(AF13:AK13)-AVERAGE(AD13:AE13)</f>
        <v>-4.1166666666666645</v>
      </c>
      <c r="H112" s="27" t="s">
        <v>30</v>
      </c>
      <c r="I112" s="27" t="s">
        <v>58</v>
      </c>
      <c r="J112" s="29">
        <v>3.2535287045983048</v>
      </c>
      <c r="K112" s="29">
        <f>100*(AVERAGE(N69:P69)/AVERAGE(L69:M69)-1)</f>
        <v>-7.6564580559254303</v>
      </c>
      <c r="L112" s="9">
        <f>100000*(AVERAGE(N69:Q69)/AVERAGE(BB69:BE69)-AVERAGE(L69:M69)/AVERAGE(AZ69:BA69))</f>
        <v>-1.1253523857257834</v>
      </c>
      <c r="N112" s="26"/>
      <c r="O112" s="26"/>
      <c r="P112" s="26"/>
    </row>
    <row r="113" spans="1:18" x14ac:dyDescent="0.3">
      <c r="A113" t="s">
        <v>38</v>
      </c>
      <c r="B113" t="s">
        <v>58</v>
      </c>
      <c r="C113" s="9">
        <v>-6.0834540991108295</v>
      </c>
      <c r="D113" s="9">
        <f>100*(AVERAGE(N77:Q77)/AVERAGE(L77:M77)-1)</f>
        <v>-15.317414094350612</v>
      </c>
      <c r="E113" s="9">
        <f>100000*(AVERAGE(N77:Q77)/AVERAGE(BB77:BE77)-AVERAGE(L77:M77)/AVERAGE(AZ77:BA77))</f>
        <v>-1.7357470688906271</v>
      </c>
      <c r="H113" s="27" t="s">
        <v>40</v>
      </c>
      <c r="I113" s="27" t="s">
        <v>69</v>
      </c>
      <c r="J113" s="29">
        <v>7.6502777776008966</v>
      </c>
      <c r="K113" s="29">
        <f>100*(AVERAGE(R79:X79)/AVERAGE(P79:Q79)-1)</f>
        <v>-6.431026018654884</v>
      </c>
      <c r="L113" s="29">
        <f>AVERAGE(R33:X33)-AVERAGE(P33:Q33)</f>
        <v>-0.89285714285714413</v>
      </c>
      <c r="N113" s="47"/>
      <c r="O113" s="27"/>
      <c r="P113" s="29"/>
      <c r="Q113" s="29"/>
      <c r="R113" s="9"/>
    </row>
    <row r="114" spans="1:18" x14ac:dyDescent="0.3">
      <c r="A114" t="s">
        <v>38</v>
      </c>
      <c r="B114" t="s">
        <v>50</v>
      </c>
      <c r="C114" s="9">
        <v>-7.3266352768220244</v>
      </c>
      <c r="D114" s="9">
        <f>100*(AVERAGE(AF77:AG77)/AVERAGE(AD77:AE77)-1)</f>
        <v>-16.038647342995173</v>
      </c>
      <c r="E114" s="9">
        <f>AVERAGE(AF31:AG31)-AVERAGE(AD31:AE31)</f>
        <v>-0.94999999999999929</v>
      </c>
      <c r="H114" s="27" t="s">
        <v>33</v>
      </c>
      <c r="I114" s="27" t="s">
        <v>54</v>
      </c>
      <c r="J114" s="29">
        <v>11.17104188470587</v>
      </c>
      <c r="K114" s="29">
        <f>100*(AVERAGE(AI72:AK72)/AVERAGE(AG72:AH72)-1)</f>
        <v>-21.049264235444664</v>
      </c>
      <c r="L114" s="24">
        <f>AVERAGE(AI26:AK26)-AVERAGE(AG26:AH26)</f>
        <v>-2.0499999999999998</v>
      </c>
      <c r="N114" s="26"/>
      <c r="O114" s="26"/>
      <c r="P114" s="26"/>
    </row>
    <row r="115" spans="1:18" x14ac:dyDescent="0.3">
      <c r="A115" t="s">
        <v>39</v>
      </c>
      <c r="B115" t="s">
        <v>50</v>
      </c>
      <c r="C115" s="9">
        <v>-6.3649728824474838</v>
      </c>
      <c r="D115" s="9">
        <f>100*(AVERAGE(AF78:AG78)/AVERAGE(AD78:AE78)-1)</f>
        <v>-17.380100214745887</v>
      </c>
      <c r="E115" s="9">
        <f>AVERAGE(AF32:AG32)-AVERAGE(AD32:AE32)</f>
        <v>-1.0499999999999989</v>
      </c>
      <c r="H115" s="27" t="s">
        <v>35</v>
      </c>
      <c r="I115" s="27" t="s">
        <v>74</v>
      </c>
      <c r="J115" s="29">
        <v>10.93929818175466</v>
      </c>
      <c r="K115" s="29">
        <f>100*(AVERAGE(AL28:AM28)/AVERAGE(AJ28:AK28)-1)</f>
        <v>-9.9189020586400449</v>
      </c>
      <c r="L115" s="24">
        <f>AVERAGE(AL28:AM28)-AVERAGE(AJ28:AK28)</f>
        <v>-0.79499999999999993</v>
      </c>
      <c r="N115" s="26"/>
      <c r="O115" s="26"/>
      <c r="P115" s="26"/>
    </row>
    <row r="116" spans="1:18" x14ac:dyDescent="0.3">
      <c r="A116" s="18" t="s">
        <v>64</v>
      </c>
      <c r="C116" s="9">
        <f>AVERAGE(C102:C115)</f>
        <v>-9.1333642943399074</v>
      </c>
      <c r="D116" s="9">
        <f>AVERAGE(D102:D115)</f>
        <v>-21.549032464110844</v>
      </c>
      <c r="E116" s="9">
        <f>AVERAGE(E102:E115)</f>
        <v>-2.754636695396949</v>
      </c>
      <c r="H116" s="27" t="s">
        <v>20</v>
      </c>
      <c r="I116" s="27" t="s">
        <v>75</v>
      </c>
      <c r="J116" s="29">
        <v>4.2801927699505598</v>
      </c>
      <c r="K116" s="29">
        <f>100*(AVERAGE(R59:U59)/AVERAGE(P59:Q59)-1)</f>
        <v>-2.5390625</v>
      </c>
      <c r="L116" s="9">
        <f>100000*(AVERAGE(R59:U59)/AVERAGE(BF59:BI59)-AVERAGE(P59:Q59)/AVERAGE(BD59:BE59))</f>
        <v>-0.57626284185605192</v>
      </c>
      <c r="N116" s="27"/>
      <c r="O116" s="27"/>
      <c r="P116" s="29"/>
      <c r="Q116" s="29"/>
      <c r="R116" s="9"/>
    </row>
    <row r="117" spans="1:18" x14ac:dyDescent="0.3">
      <c r="A117" t="s">
        <v>59</v>
      </c>
      <c r="B117" t="s">
        <v>53</v>
      </c>
      <c r="C117" s="9">
        <v>-25.883554386682562</v>
      </c>
      <c r="D117" s="9">
        <f>100*(AVERAGE(AF80:AK80)/AVERAGE(AD80:AE80)-1)</f>
        <v>-20.892018779342713</v>
      </c>
      <c r="E117" s="9">
        <f>AVERAGE(AF34:AK34)-AVERAGE(AD34:AE34)</f>
        <v>-3.3900000000000006</v>
      </c>
      <c r="H117" s="27" t="s">
        <v>20</v>
      </c>
      <c r="I117" s="27" t="s">
        <v>66</v>
      </c>
      <c r="J117" s="29">
        <v>11.33457239295201</v>
      </c>
      <c r="K117" s="29">
        <f>100*(AVERAGE(AH59:AK59)/AVERAGE(AF59:AG59)-1)</f>
        <v>-27.363223075717201</v>
      </c>
      <c r="L117" s="24">
        <f>AVERAGE(AH13:AK13)-AVERAGE(AF13:AG13)</f>
        <v>-2.0500000000000007</v>
      </c>
    </row>
    <row r="118" spans="1:18" x14ac:dyDescent="0.3">
      <c r="H118" s="27" t="s">
        <v>47</v>
      </c>
      <c r="I118" s="27" t="s">
        <v>76</v>
      </c>
      <c r="J118" s="29">
        <v>8.0512541837088101</v>
      </c>
      <c r="K118" s="29">
        <f>100*(AVERAGE(E77:K77)/AVERAGE(C77:D77)-1)</f>
        <v>-10.537323037323032</v>
      </c>
      <c r="L118" s="9">
        <f>100000*(AVERAGE(E77:K77)/AVERAGE(AS77:AY77)-AVERAGE(C77:D77)/AVERAGE(AQ77:AR77))</f>
        <v>-1.1816507905505749</v>
      </c>
    </row>
    <row r="119" spans="1:18" x14ac:dyDescent="0.3">
      <c r="H119" s="27" t="s">
        <v>47</v>
      </c>
      <c r="I119" s="27" t="s">
        <v>77</v>
      </c>
      <c r="J119" s="29">
        <v>10.389689938214659</v>
      </c>
      <c r="K119" s="29">
        <f>100*(AVERAGE(Q77:V77)/AVERAGE(O77:P77)-1)</f>
        <v>-24.601063829787229</v>
      </c>
      <c r="L119" s="29">
        <f>100000*(AVERAGE(Q77:V77)/AVERAGE(BE77:BJ77)-AVERAGE(O77:P77)/AVERAGE(BC77:BD77))</f>
        <v>-2.2813133842324498</v>
      </c>
    </row>
    <row r="120" spans="1:18" x14ac:dyDescent="0.3">
      <c r="H120" s="27" t="s">
        <v>39</v>
      </c>
      <c r="I120" s="27" t="s">
        <v>78</v>
      </c>
      <c r="J120" s="29">
        <v>5.6911885304355501</v>
      </c>
      <c r="K120" s="29">
        <f>100*(AVERAGE(S78:V78)/R78-1)</f>
        <v>-5.9468397844193994</v>
      </c>
      <c r="L120" s="9">
        <f>100000*((AVERAGE(S78:V78)/AVERAGE(BG78:BJ78))-(R78/BF78))</f>
        <v>-0.4634687417991043</v>
      </c>
    </row>
    <row r="121" spans="1:18" x14ac:dyDescent="0.3">
      <c r="H121" s="27" t="s">
        <v>64</v>
      </c>
      <c r="I121" s="27"/>
      <c r="J121" s="29">
        <f>AVERAGE(J102:J120)</f>
        <v>9.8065025731736384</v>
      </c>
      <c r="K121" s="29">
        <f t="shared" ref="K121:L121" si="23">AVERAGE(K102:K120)</f>
        <v>-14.292051713420483</v>
      </c>
      <c r="L121" s="29">
        <f t="shared" si="23"/>
        <v>-1.8728481493707967</v>
      </c>
    </row>
    <row r="122" spans="1:18" x14ac:dyDescent="0.3">
      <c r="H122" s="27" t="s">
        <v>19</v>
      </c>
      <c r="I122" s="27" t="s">
        <v>79</v>
      </c>
      <c r="J122" s="29">
        <v>18.847830090637618</v>
      </c>
      <c r="K122" s="29">
        <f>100*(AVERAGE(AH80:AL80)/AVERAGE(AF80:AG80)-1)</f>
        <v>-27.800534283170077</v>
      </c>
      <c r="L122" s="29">
        <f>AVERAGE(AH34:AL34)-AVERAGE(AF34:AG34)</f>
        <v>-4.25</v>
      </c>
    </row>
    <row r="123" spans="1:18" x14ac:dyDescent="0.3">
      <c r="H123" s="27"/>
      <c r="I123" s="27"/>
      <c r="J123" s="29"/>
      <c r="K123" s="29"/>
      <c r="L123" s="29"/>
    </row>
    <row r="124" spans="1:18" x14ac:dyDescent="0.3">
      <c r="A124" s="18" t="s">
        <v>109</v>
      </c>
      <c r="D124" s="11">
        <f>LINEST(D102:D115, $C102:$C115,TRUE,TRUE)</f>
        <v>2.6408941333418428</v>
      </c>
      <c r="E124" s="45">
        <f>LINEST(E102:E115, $C102:$C115,TRUE,TRUE)</f>
        <v>0.49109007441150326</v>
      </c>
      <c r="H124" s="18" t="s">
        <v>109</v>
      </c>
      <c r="K124" s="11">
        <f>LINEST(K102:K120, $J102:$J120,TRUE,TRUE)</f>
        <v>-0.30421875731811826</v>
      </c>
      <c r="L124" s="45">
        <f>LINEST(L102:L120, $J102:$J120,TRUE,TRUE)</f>
        <v>-7.4922974688499859E-3</v>
      </c>
    </row>
    <row r="125" spans="1:18" x14ac:dyDescent="0.3">
      <c r="A125" s="18" t="s">
        <v>99</v>
      </c>
      <c r="D125" s="11">
        <f>INDEX(LINEST(D102:D115,$C102:$C115),2)+INDEX(LINEST(D102:D115,$C102:$C115),1)*$C117</f>
        <v>-65.784511211339222</v>
      </c>
      <c r="E125" s="11">
        <f>INDEX(LINEST(E102:E115,$C102:$C115),2)+INDEX(LINEST(E102:E115,$C102:$C115),1)*$C117</f>
        <v>-10.980488794252329</v>
      </c>
      <c r="H125" s="18" t="s">
        <v>99</v>
      </c>
      <c r="K125" s="11">
        <f>INDEX(LINEST(K102:K120,$J102:$J120),2)+INDEX(LINEST(K102:K120,$J102:$J120),1)*$J122</f>
        <v>-17.042593135289479</v>
      </c>
      <c r="L125" s="11">
        <f>INDEX(LINEST(L102:L120,$J102:$J120),2)+INDEX(LINEST(L102:L120,$J102:$J120),1)*$J122</f>
        <v>-1.9405884646449358</v>
      </c>
    </row>
    <row r="126" spans="1:18" x14ac:dyDescent="0.3">
      <c r="A126" s="18" t="s">
        <v>60</v>
      </c>
      <c r="D126" s="19">
        <f>AVERAGE(AD80:AE80)*(1+0.01*D125)</f>
        <v>607.32492599872876</v>
      </c>
      <c r="E126" s="19">
        <f>(AVERAGE(AD34:AE34)+E125)*AVERAGE(BT80:BY80)/100000</f>
        <v>500.82499423342364</v>
      </c>
      <c r="H126" s="18" t="s">
        <v>60</v>
      </c>
      <c r="K126" s="19">
        <f>AVERAGE(AK80:AL80)*(1+0.01*K125)</f>
        <v>879.76329980025503</v>
      </c>
      <c r="L126" s="19">
        <f>(AVERAGE(AK34:AL34)+L125)*AVERAGE(CA80:CF80)/100000</f>
        <v>773.5698869029294</v>
      </c>
    </row>
    <row r="127" spans="1:18" x14ac:dyDescent="0.3">
      <c r="A127" s="18" t="s">
        <v>61</v>
      </c>
      <c r="D127" s="19">
        <f>AVERAGE(AF80:AK80)</f>
        <v>1404.1666666666667</v>
      </c>
      <c r="E127" s="19">
        <f>AVERAGE(AF80:AK80)</f>
        <v>1404.1666666666667</v>
      </c>
      <c r="H127" s="18" t="s">
        <v>61</v>
      </c>
      <c r="K127" s="19">
        <f>AVERAGE(AH80:AL80)</f>
        <v>1216.2</v>
      </c>
      <c r="L127" s="19">
        <f>AVERAGE(AH80:AL80)</f>
        <v>1216.2</v>
      </c>
    </row>
    <row r="128" spans="1:18" x14ac:dyDescent="0.3">
      <c r="A128" s="18" t="s">
        <v>62</v>
      </c>
      <c r="D128" s="19">
        <f>D127-D126</f>
        <v>796.84174066793798</v>
      </c>
      <c r="E128" s="19">
        <f>E127-E126</f>
        <v>903.34167243324305</v>
      </c>
      <c r="H128" s="18" t="s">
        <v>62</v>
      </c>
      <c r="K128" s="19">
        <f>K127-K126</f>
        <v>336.43670019974502</v>
      </c>
      <c r="L128" s="19">
        <f>L127-L126</f>
        <v>442.63011309707065</v>
      </c>
    </row>
    <row r="129" spans="3:12" x14ac:dyDescent="0.3">
      <c r="H129" s="27"/>
      <c r="I129" s="27"/>
      <c r="J129" s="29"/>
      <c r="K129" s="29"/>
      <c r="L129" s="29"/>
    </row>
    <row r="130" spans="3:12" x14ac:dyDescent="0.3">
      <c r="H130" s="27"/>
      <c r="I130" s="27"/>
      <c r="J130" s="29"/>
      <c r="K130" s="29"/>
      <c r="L130" s="29"/>
    </row>
    <row r="131" spans="3:12" x14ac:dyDescent="0.3">
      <c r="H131" s="27"/>
      <c r="I131" s="27"/>
      <c r="J131" s="29"/>
      <c r="K131" s="29"/>
      <c r="L131" s="29"/>
    </row>
    <row r="135" spans="3:12" x14ac:dyDescent="0.3">
      <c r="C135" s="16"/>
      <c r="D135" s="16"/>
      <c r="E135" s="16"/>
    </row>
    <row r="136" spans="3:12" x14ac:dyDescent="0.3">
      <c r="C136" s="9"/>
      <c r="D136" s="9"/>
      <c r="E136" s="9"/>
    </row>
    <row r="137" spans="3:12" x14ac:dyDescent="0.3">
      <c r="C137" s="9"/>
      <c r="D137" s="9"/>
      <c r="E137" s="9"/>
    </row>
    <row r="138" spans="3:12" x14ac:dyDescent="0.3">
      <c r="C138" s="9"/>
      <c r="D138" s="9"/>
      <c r="E138" s="9"/>
    </row>
    <row r="139" spans="3:12" x14ac:dyDescent="0.3">
      <c r="C139" s="9"/>
      <c r="D139" s="9"/>
      <c r="E139" s="9"/>
    </row>
    <row r="140" spans="3:12" x14ac:dyDescent="0.3">
      <c r="C140" s="9"/>
      <c r="D140" s="9"/>
      <c r="E140" s="9"/>
    </row>
    <row r="141" spans="3:12" x14ac:dyDescent="0.3">
      <c r="C141" s="9"/>
      <c r="D141" s="9"/>
      <c r="E141" s="9"/>
    </row>
    <row r="142" spans="3:12" x14ac:dyDescent="0.3">
      <c r="C142" s="9"/>
      <c r="D142" s="9"/>
      <c r="E142" s="9"/>
    </row>
    <row r="143" spans="3:12" x14ac:dyDescent="0.3">
      <c r="C143" s="9"/>
      <c r="D143" s="9"/>
      <c r="E143" s="9"/>
    </row>
    <row r="144" spans="3:12" x14ac:dyDescent="0.3">
      <c r="C144" s="9"/>
      <c r="D144" s="9"/>
      <c r="E144" s="9"/>
    </row>
    <row r="145" spans="3:5" x14ac:dyDescent="0.3">
      <c r="C145" s="9"/>
      <c r="D145" s="9"/>
      <c r="E145" s="9"/>
    </row>
    <row r="146" spans="3:5" x14ac:dyDescent="0.3">
      <c r="C146" s="9"/>
      <c r="D146" s="9"/>
      <c r="E146" s="9"/>
    </row>
    <row r="147" spans="3:5" x14ac:dyDescent="0.3">
      <c r="C147" s="9"/>
      <c r="D147" s="9"/>
      <c r="E147" s="9"/>
    </row>
    <row r="148" spans="3:5" x14ac:dyDescent="0.3">
      <c r="C148" s="9"/>
      <c r="D148" s="9"/>
      <c r="E148" s="9"/>
    </row>
    <row r="149" spans="3:5" x14ac:dyDescent="0.3">
      <c r="C149" s="9"/>
      <c r="D149" s="9"/>
      <c r="E149" s="9"/>
    </row>
    <row r="150" spans="3:5" x14ac:dyDescent="0.3">
      <c r="C150" s="9"/>
      <c r="D150" s="9"/>
      <c r="E150" s="9"/>
    </row>
    <row r="151" spans="3:5" x14ac:dyDescent="0.3">
      <c r="C151" s="9"/>
      <c r="D151" s="9"/>
      <c r="E151" s="9"/>
    </row>
    <row r="152" spans="3:5" x14ac:dyDescent="0.3">
      <c r="C152" s="9"/>
      <c r="D152" s="9"/>
      <c r="E152" s="9"/>
    </row>
    <row r="153" spans="3:5" x14ac:dyDescent="0.3">
      <c r="C153" s="9"/>
      <c r="D153" s="9"/>
      <c r="E153" s="9"/>
    </row>
    <row r="154" spans="3:5" x14ac:dyDescent="0.3">
      <c r="C154" s="9"/>
      <c r="D154" s="9"/>
      <c r="E154" s="11"/>
    </row>
    <row r="155" spans="3:5" x14ac:dyDescent="0.3">
      <c r="C155" s="9"/>
      <c r="D155" s="19"/>
      <c r="E155" s="11"/>
    </row>
    <row r="156" spans="3:5" x14ac:dyDescent="0.3">
      <c r="C156" s="9"/>
      <c r="D156" s="19"/>
      <c r="E156" s="11"/>
    </row>
    <row r="157" spans="3:5" x14ac:dyDescent="0.3">
      <c r="C157" s="9"/>
      <c r="D157" s="19"/>
      <c r="E157" s="19"/>
    </row>
  </sheetData>
  <hyperlinks>
    <hyperlink ref="F88" r:id="rId1"/>
    <hyperlink ref="AP84" r:id="rId2" display="Statistical Yearbook of Sweden 2001, p 419"/>
    <hyperlink ref="B41" r:id="rId3" display="Statistics Finland - Causes of death"/>
    <hyperlink ref="B42" r:id="rId4" display="https://www.cso.ie/en/statistics/birthsdeathsandmarriages/archive/annualreportsonmarriagesbirthsanddeathsinirelandfrom1864to2000/"/>
    <hyperlink ref="B43" r:id="rId5" location="content" display="Statistics Norway Causes of death 1991-2000 Table 2"/>
    <hyperlink ref="B44" r:id="rId6"/>
    <hyperlink ref="B87" r:id="rId7" display="Statistical Yearbook of Sweden 1996 and 2001"/>
    <hyperlink ref="B88" r:id="rId8" display="Statistics Finland - Causes of death"/>
    <hyperlink ref="B89" r:id="rId9"/>
    <hyperlink ref="B91" r:id="rId10"/>
    <hyperlink ref="B93" r:id="rId11" display="https://www.cso.ie/en/statistics/birthsdeathsandmarriages/archive/annualreportsonmarriagesbirthsanddeathsinirelandfrom1864to2000/"/>
    <hyperlink ref="B94" r:id="rId12"/>
    <hyperlink ref="B95" r:id="rId13" location="content"/>
    <hyperlink ref="B96" r:id="rId14" display="Instituto Nacional de Estadistica Statistical 1999 Yearbook (Services Table 1.4.6)"/>
    <hyperlink ref="B97" r:id="rId15"/>
    <hyperlink ref="B90" r:id="rId16" display="ELSTAT Statistical Yearbook of Greece - various issues"/>
  </hyperlinks>
  <pageMargins left="0.75" right="0.75" top="1" bottom="1" header="0.5" footer="0.5"/>
  <pageSetup paperSize="9" firstPageNumber="0" fitToWidth="0" fitToHeight="0" pageOrder="overThenDown" orientation="portrait" horizontalDpi="300" verticalDpi="300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suicides</vt:lpstr>
      <vt:lpstr>transportation accidents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perotti</dc:creator>
  <cp:lastModifiedBy>perotti</cp:lastModifiedBy>
  <dcterms:created xsi:type="dcterms:W3CDTF">2018-05-22T16:05:14Z</dcterms:created>
  <dcterms:modified xsi:type="dcterms:W3CDTF">2018-07-23T08:08:47Z</dcterms:modified>
</cp:coreProperties>
</file>